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-PLE" r:id="rId3" sheetId="1"/>
    <sheet name="CFF - PLE" r:id="rId4" sheetId="2"/>
  </sheets>
</workbook>
</file>

<file path=xl/sharedStrings.xml><?xml version="1.0" encoding="utf-8"?>
<sst xmlns="http://schemas.openxmlformats.org/spreadsheetml/2006/main" count="7866" uniqueCount="1831">
  <si>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</si>
  <si>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</si>
  <si>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</si>
  <si>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</si>
  <si>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</si>
  <si>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</si>
  <si>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</si>
  <si>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</si>
  <si>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</si>
  <si>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</si>
  <si>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</si>
  <si>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</si>
  <si>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</si>
  <si>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Evento</t>
  </si>
  <si>
    <t>Evento</t>
  </si>
  <si>
    <t>N° Frente de Obra</t>
  </si>
  <si>
    <t>Frente de Obra</t>
  </si>
  <si>
    <t>Qtd.</t>
  </si>
  <si>
    <t>Valor</t>
  </si>
  <si>
    <t>Macrosserviço</t>
  </si>
  <si>
    <t>1</t>
  </si>
  <si>
    <t/>
  </si>
  <si>
    <t>SERVIÇOS PRELIMINARES</t>
  </si>
  <si>
    <t>Serviço</t>
  </si>
  <si>
    <t>1.1</t>
  </si>
  <si>
    <t>SINAPI</t>
  </si>
  <si>
    <t>103689</t>
  </si>
  <si>
    <t>FORNECIMENTO E INSTALAÇÃO DE PLACA DE OBRA COM CHAPA GALVANIZADA E ESTRUTURA DE MADEIRA. AF_03/2022_PS</t>
  </si>
  <si>
    <t>M2</t>
  </si>
  <si>
    <t>FRENTE 01</t>
  </si>
  <si>
    <t>1.2</t>
  </si>
  <si>
    <t>98459</t>
  </si>
  <si>
    <t>TAPUME COM TELHA METÁLICA. AF_03/2024</t>
  </si>
  <si>
    <t>1.3</t>
  </si>
  <si>
    <t>101509</t>
  </si>
  <si>
    <t>ENTRADA DE ENERGIA ELÉTRICA, AÉREA, TRIFÁSICA, COM CAIXA DE EMBUTIR, CABO DE 10 MM2 E DISJUNTOR DIN 50A (NÃO INCLUSO O POSTE DE CONCRETO). AF_07/2020</t>
  </si>
  <si>
    <t>UN</t>
  </si>
  <si>
    <t>1.4</t>
  </si>
  <si>
    <t>Composição</t>
  </si>
  <si>
    <t>FNDE 03</t>
  </si>
  <si>
    <t>LIGAÇÃO PROVISÓRIA DE ÁGUA E ESGOTO</t>
  </si>
  <si>
    <t>1.5</t>
  </si>
  <si>
    <t>99059</t>
  </si>
  <si>
    <t>LOCAÇÃO CONVENCIONAL DE OBRA, UTILIZANDO GABARITO DE TÁBUAS CORRIDAS PONTALETADAS A CADA 2,00M -  2 UTILIZAÇÕES. AF_03/2024</t>
  </si>
  <si>
    <t>M</t>
  </si>
  <si>
    <t>1.6</t>
  </si>
  <si>
    <t>FNDE 244</t>
  </si>
  <si>
    <t>ADMINISTRAÇÃO LOCAL TIPO 1</t>
  </si>
  <si>
    <t>2</t>
  </si>
  <si>
    <t>FRENTE 02</t>
  </si>
  <si>
    <t>3</t>
  </si>
  <si>
    <t>FRENTE 03</t>
  </si>
  <si>
    <t>4</t>
  </si>
  <si>
    <t>FRENTE 04</t>
  </si>
  <si>
    <t>5</t>
  </si>
  <si>
    <t>FRENTE 05</t>
  </si>
  <si>
    <t>6</t>
  </si>
  <si>
    <t>FRENTE 06</t>
  </si>
  <si>
    <t>7</t>
  </si>
  <si>
    <t>FRENTE 07</t>
  </si>
  <si>
    <t>8</t>
  </si>
  <si>
    <t>FRENTE 08</t>
  </si>
  <si>
    <t>9</t>
  </si>
  <si>
    <t>FRENTE 09</t>
  </si>
  <si>
    <t>10</t>
  </si>
  <si>
    <t>FRENTE 10</t>
  </si>
  <si>
    <t>1.7</t>
  </si>
  <si>
    <t>FNDE 231</t>
  </si>
  <si>
    <t>LOCACAO DE CONTAINER 2,30 X 6,00 M, ALT. 2,50 M, COM 1 SANITARIO, PARA ESCRITORIO, COMPLETO, SEM DIVISORIAS INTERNAS (NAO INCLUI MOBILIZACAO/DESMOBILIZACAO)</t>
  </si>
  <si>
    <t>MÊS</t>
  </si>
  <si>
    <t>1.8</t>
  </si>
  <si>
    <t>FNDE 230</t>
  </si>
  <si>
    <t>LOCACAO DE CONTAINER 2,30 X 6,00 M, ALT. 2,50 M, PARA ESCRITORIO, SEM DIVISORIAS INTERNAS E SEM SANITARIO (NAO INCLUI MOBILIZACAO/DESMOBILIZACAO)</t>
  </si>
  <si>
    <t>1.9</t>
  </si>
  <si>
    <t>FNDE 232</t>
  </si>
  <si>
    <t>LOCACAO DE CONTAINER 2,30 X 6,00 M, ALT. 2,50 M, PARA SANITARIO, COM 4 BACIAS, 8 CHUVEIROS,1 LAVATORIO E 1 MICTORIO (NAO INCLUI MOBILIZACAO/DESMOBILIZACAO)</t>
  </si>
  <si>
    <t>MOVIMENTO DE TERRA PARA FUNDAÇÕES</t>
  </si>
  <si>
    <t>2.1</t>
  </si>
  <si>
    <t>98525</t>
  </si>
  <si>
    <t>LIMPEZA MECANIZADA DE CAMADA VEGETAL, VEGETAÇÃO E PEQUENAS ÁRVORES (DIÂMETRO DE TRONCO MENOR QUE 0,20 M), COM TRATOR DE ESTEIRAS. AF_03/2024</t>
  </si>
  <si>
    <t>2.2</t>
  </si>
  <si>
    <t>94304</t>
  </si>
  <si>
    <t>ATERRO MECANIZADO DE VALA COM ESCAVADEIRA HIDRÁULICA (CAPACIDADE DA CAÇAMBA: 0,8 M³ / POTÊNCIA: 111 HP), LARGURA ATÉ 2,5 M, PROFUNDIDADE ATÉ 1,5 M, COM SOLO ARGILO-ARENOSO. AF_08/2023</t>
  </si>
  <si>
    <t>M3</t>
  </si>
  <si>
    <t>2.3</t>
  </si>
  <si>
    <t>96521</t>
  </si>
  <si>
    <t>ESCAVAÇÃO MECANIZADA PARA BLOCO DE COROAMENTO OU SAPATA COM RETROESCAVADEIRA (INCLUINDO ESCAVAÇÃO PARA COLOCAÇÃO DE FÔRMAS). AF_01/2024</t>
  </si>
  <si>
    <t>2.4</t>
  </si>
  <si>
    <t>96525</t>
  </si>
  <si>
    <t>ESCAVAÇÃO MECANIZADA PARA VIGA BALDRAME OU SAPATA CORRIDA COM MINI-ESCAVADEIRA (INCLUINDO ESCAVAÇÃO PARA COLOCAÇÃO DE FÔRMAS). AF_01/2024</t>
  </si>
  <si>
    <t>2.5</t>
  </si>
  <si>
    <t>101616</t>
  </si>
  <si>
    <t>PREPARO DE FUNDO DE VALA COM LARGURA MENOR QUE 1,5 M (ACERTO DO SOLO NATURAL). AF_08/2020</t>
  </si>
  <si>
    <t>2.6</t>
  </si>
  <si>
    <t>104740</t>
  </si>
  <si>
    <t>REATERRO MECANIZADO DE VALA COM MINICARREGADEIRA, COM COMPACTADOR DE SOLOS DE PERCUSSÃO. AF_08/2023</t>
  </si>
  <si>
    <t>2.7</t>
  </si>
  <si>
    <t>104738</t>
  </si>
  <si>
    <t>ATERRO MECANIZADO DE VALA COM MINICARREGADEIRA, COM SOLO ARGILO-ARENOSO. AF_08/2023</t>
  </si>
  <si>
    <t>FUNDAÇÕES</t>
  </si>
  <si>
    <t>3.1</t>
  </si>
  <si>
    <t>100896</t>
  </si>
  <si>
    <t>ESTACA ESCAVADA MECANICAMENTE, SEM FLUIDO ESTABILIZANTE, COM 25CM DE DIÂMETRO, CONCRETO LANÇADO POR CAMINHÃO BETONEIRA (EXCLUSIVE MOBILIZAÇÃO E DESMOBILIZAÇÃO). AF_01/2020_PA</t>
  </si>
  <si>
    <t>3.2</t>
  </si>
  <si>
    <t>100897</t>
  </si>
  <si>
    <t>ESTACA ESCAVADA MECANICAMENTE, SEM FLUIDO ESTABILIZANTE, COM 40CM DE DIÂMETRO, CONCRETO LANÇADO POR CAMINHÃO BETONEIRA (EXCLUSIVE MOBILIZAÇÃO E DESMOBILIZAÇÃO). AF_01/2020_PA</t>
  </si>
  <si>
    <t>3.3</t>
  </si>
  <si>
    <t>95601</t>
  </si>
  <si>
    <t>ARRASAMENTO MECANICO DE ESTACA DE CONCRETO ARMADO, DIAMETROS DE ATÉ 40 CM. AF_05/2021</t>
  </si>
  <si>
    <t>3.4</t>
  </si>
  <si>
    <t>96621</t>
  </si>
  <si>
    <t>LASTRO COM MATERIAL GRANULAR, APLICAÇÃO EM BLOCOS DE COROAMENTO, ESPESSURA DE *5 CM*. AF_01/2024</t>
  </si>
  <si>
    <t>3.5</t>
  </si>
  <si>
    <t>96619</t>
  </si>
  <si>
    <t>LASTRO DE CONCRETO MAGRO, APLICADO EM BLOCOS DE COROAMENTO OU SAPATAS, ESPESSURA DE 5 CM. AF_01/2024</t>
  </si>
  <si>
    <t>3.6</t>
  </si>
  <si>
    <t>96535</t>
  </si>
  <si>
    <t>FABRICAÇÃO, MONTAGEM E DESMONTAGEM DE FÔRMA PARA SAPATA, EM MADEIRA SERRADA, E=25 MM, 4 UTILIZAÇÕES. AF_01/2024</t>
  </si>
  <si>
    <t>3.7</t>
  </si>
  <si>
    <t>104918</t>
  </si>
  <si>
    <t>ARMAÇÃO DE SAPATA ISOLADA, VIGA BALDRAME E SAPATA CORRIDA UTILIZANDO AÇO CA-50 DE 8 MM - MONTAGEM. AF_01/2024</t>
  </si>
  <si>
    <t>KG</t>
  </si>
  <si>
    <t>3.8</t>
  </si>
  <si>
    <t>104919</t>
  </si>
  <si>
    <t>ARMAÇÃO DE SAPATA ISOLADA, VIGA BALDRAME E SAPATA CORRIDA UTILIZANDO AÇO CA-50 DE 10 MM - MONTAGEM. AF_01/2024</t>
  </si>
  <si>
    <t>3.9</t>
  </si>
  <si>
    <t>104916</t>
  </si>
  <si>
    <t>ARMAÇÃO DE SAPATA ISOLADA, VIGA BALDRAME E SAPATA CORRIDA UTILIZANDO AÇO CA-60 DE 5 MM - MONTAGEM. AF_01/2024</t>
  </si>
  <si>
    <t>3.10</t>
  </si>
  <si>
    <t>96558</t>
  </si>
  <si>
    <t>CONCRETAGEM DE SAPATA, FCK 30 MPA, COM USO DE BOMBA - LANÇAMENTO, ADENSAMENTO E ACABAMENTO. AF_01/2024</t>
  </si>
  <si>
    <t>3.11</t>
  </si>
  <si>
    <t>3.12</t>
  </si>
  <si>
    <t>3.13</t>
  </si>
  <si>
    <t>96534</t>
  </si>
  <si>
    <t>FABRICAÇÃO, MONTAGEM E DESMONTAGEM DE FÔRMA PARA BLOCO DE COROAMENTO, EM MADEIRA SERRADA, E=25 MM, 4 UTILIZAÇÕES. AF_01/2024</t>
  </si>
  <si>
    <t>3.14</t>
  </si>
  <si>
    <t>96544</t>
  </si>
  <si>
    <t>ARMAÇÃO DE BLOCO UTILIZANDO AÇO CA-50 DE 6,3 MM - MONTAGEM. AF_01/2024</t>
  </si>
  <si>
    <t>3.15</t>
  </si>
  <si>
    <t>96545</t>
  </si>
  <si>
    <t>ARMAÇÃO DE BLOCO UTILIZANDO AÇO CA-50 DE 8 MM - MONTAGEM. AF_01/2024</t>
  </si>
  <si>
    <t>3.16</t>
  </si>
  <si>
    <t>96546</t>
  </si>
  <si>
    <t>ARMAÇÃO DE BLOCO UTILIZANDO AÇO CA-50 DE 10 MM - MONTAGEM. AF_01/2024</t>
  </si>
  <si>
    <t>3.17</t>
  </si>
  <si>
    <t>104920</t>
  </si>
  <si>
    <t>ARMAÇÃO DE BLOCO, SAPATA ISOLADA, VIGA BALDRAME E SAPATA CORRIDA UTILIZANDO AÇO CA-50 DE 12,5 MM - MONTAGEM. AF_01/2024</t>
  </si>
  <si>
    <t>3.18</t>
  </si>
  <si>
    <t>104921</t>
  </si>
  <si>
    <t>ARMAÇÃO DE BLOCO, SAPATA ISOLADA, VIGA BALDRAME E SAPATA CORRIDA UTILIZANDO AÇO CA-50 DE 16 MM - MONTAGEM. AF_01/2024</t>
  </si>
  <si>
    <t>3.19</t>
  </si>
  <si>
    <t>96543</t>
  </si>
  <si>
    <t>ARMAÇÃO DE BLOCO UTILIZANDO AÇO CA-60 DE 5 MM - MONTAGEM. AF_01/2024</t>
  </si>
  <si>
    <t>3.20</t>
  </si>
  <si>
    <t>96557</t>
  </si>
  <si>
    <t>CONCRETAGEM DE BLOCO DE COROAMENTO OU VIGA BALDRAME, FCK 30 MPA, COM USO DE BOMBA - LANÇAMENTO, ADENSAMENTO E ACABAMENTO. AF_01/2024</t>
  </si>
  <si>
    <t>SUPERESTRUTURA</t>
  </si>
  <si>
    <t>4.1</t>
  </si>
  <si>
    <t>4.2</t>
  </si>
  <si>
    <t>4.3</t>
  </si>
  <si>
    <t>96536</t>
  </si>
  <si>
    <t>FABRICAÇÃO, MONTAGEM E DESMONTAGEM DE FÔRMA PARA VIGA BALDRAME, EM MADEIRA SERRADA, E=25 MM, 4 UTILIZAÇÕES. AF_01/2024</t>
  </si>
  <si>
    <t>4.4</t>
  </si>
  <si>
    <t>4.5</t>
  </si>
  <si>
    <t>4.6</t>
  </si>
  <si>
    <t>4.7</t>
  </si>
  <si>
    <t>4.8</t>
  </si>
  <si>
    <t>104922</t>
  </si>
  <si>
    <t>ARMAÇÃO DE BLOCO, SAPATA ISOLADA E SAPATA CORRIDA UTILIZANDO AÇO CA-50 DE 20 MM - MONTAGEM. AF_01/2024</t>
  </si>
  <si>
    <t>4.9</t>
  </si>
  <si>
    <t>4.10</t>
  </si>
  <si>
    <t>4.11</t>
  </si>
  <si>
    <t>92443</t>
  </si>
  <si>
    <t>MONTAGEM E DESMONTAGEM DE FÔRMA DE PILARES RETANGULARES E ESTRUTURAS SIMILARES, PÉ-DIREITO SIMPLES, EM CHAPA DE MADEIRA COMPENSADA PLASTIFICADA, 18 UTILIZAÇÕES. AF_09/2020</t>
  </si>
  <si>
    <t>4.12</t>
  </si>
  <si>
    <t>92762</t>
  </si>
  <si>
    <t>ARMAÇÃO DE PILAR OU VIGA DE ESTRUTURA CONVENCIONAL DE CONCRETO ARMADO UTILIZANDO AÇO CA-50 DE 10,0 MM - MONTAGEM. AF_06/2022</t>
  </si>
  <si>
    <t>4.13</t>
  </si>
  <si>
    <t>92763</t>
  </si>
  <si>
    <t>ARMAÇÃO DE PILAR OU VIGA DE ESTRUTURA CONVENCIONAL DE CONCRETO ARMADO UTILIZANDO AÇO CA-50 DE 12,5 MM - MONTAGEM. AF_06/2022</t>
  </si>
  <si>
    <t>4.14</t>
  </si>
  <si>
    <t>92764</t>
  </si>
  <si>
    <t>ARMAÇÃO DE PILAR OU VIGA DE ESTRUTURA CONVENCIONAL DE CONCRETO ARMADO UTILIZANDO AÇO CA-50 DE 16,0 MM - MONTAGEM. AF_06/2022</t>
  </si>
  <si>
    <t>4.15</t>
  </si>
  <si>
    <t>92759</t>
  </si>
  <si>
    <t>ARMAÇÃO DE PILAR OU VIGA DE ESTRUTURA CONVENCIONAL DE CONCRETO ARMADO UTILIZANDO AÇO CA-60 DE 5,0 MM - MONTAGEM. AF_06/2022</t>
  </si>
  <si>
    <t>4.16</t>
  </si>
  <si>
    <t>FNDE 239</t>
  </si>
  <si>
    <t>CONCRETAGEM DE PILARES, FCK = 30 MPA, COM USO DE BOMBA - LANÇAMENTO, ADENSAMENTO E ACABAMENTO.</t>
  </si>
  <si>
    <t>4.17</t>
  </si>
  <si>
    <t>92479</t>
  </si>
  <si>
    <t>MONTAGEM E DESMONTAGEM DE FÔRMA DE VIGA, ESCORAMENTO COM GARFO DE MADEIRA, PÉ-DIREITO SIMPLES, EM CHAPA DE MADEIRA PLASTIFICADA, 18 UTILIZAÇÕES. AF_09/2020</t>
  </si>
  <si>
    <t>4.18</t>
  </si>
  <si>
    <t>92761</t>
  </si>
  <si>
    <t>ARMAÇÃO DE PILAR OU VIGA DE ESTRUTURA CONVENCIONAL DE CONCRETO ARMADO UTILIZANDO AÇO CA-50 DE 8,0 MM - MONTAGEM. AF_06/2022</t>
  </si>
  <si>
    <t>4.19</t>
  </si>
  <si>
    <t>4.20</t>
  </si>
  <si>
    <t>4.21</t>
  </si>
  <si>
    <t>4.22</t>
  </si>
  <si>
    <t>4.23</t>
  </si>
  <si>
    <t>FNDE 240</t>
  </si>
  <si>
    <t>CONCRETAGEM DE VIGAS E LAJES, FCK=30 MPA, PARA LAJES MACIÇAS OU NERVURADAS COM USO DE BOMBA - LANÇAMENTO, ADENSAMENTO E ACABAMENTO.</t>
  </si>
  <si>
    <t>4.24</t>
  </si>
  <si>
    <t>97083</t>
  </si>
  <si>
    <t>COMPACTAÇÃO MECÂNICA DE SOLO PARA EXECUÇÃO DE RADIER, PISO DE CONCRETO OU LAJE SOBRE SOLO, COM COMPACTADOR DE SOLOS A PERCUSSÃO. AF_09/2021</t>
  </si>
  <si>
    <t>4.25</t>
  </si>
  <si>
    <t>96624</t>
  </si>
  <si>
    <t>LASTRO COM MATERIAL GRANULAR (PEDRA BRITADA N.2), APLICADO EM PISOS OU LAJES SOBRE SOLO, ESPESSURA DE *10 CM*. AF_01/2024</t>
  </si>
  <si>
    <t>4.26</t>
  </si>
  <si>
    <t>97087</t>
  </si>
  <si>
    <t>CAMADA SEPARADORA PARA EXECUÇÃO DE RADIER, PISO DE CONCRETO OU LAJE SOBRE SOLO, EM LONA PLÁSTICA. AF_09/2021</t>
  </si>
  <si>
    <t>4.27</t>
  </si>
  <si>
    <t>97086</t>
  </si>
  <si>
    <t>FABRICAÇÃO, MONTAGEM E DESMONTAGEM DE FORMA PARA RADIER, PISO DE CONCRETO OU LAJE SOBRE SOLO, EM MADEIRA SERRADA, 4 UTILIZAÇÕES. AF_09/2021</t>
  </si>
  <si>
    <t>4.28</t>
  </si>
  <si>
    <t>97091</t>
  </si>
  <si>
    <t>ARMAÇÃO PARA EXECUÇÃO DE RADIER, PISO DE CONCRETO OU LAJE SOBRE SOLO, COM USO DE TELA Q-159. AF_09/2021</t>
  </si>
  <si>
    <t>4.29</t>
  </si>
  <si>
    <t>97096</t>
  </si>
  <si>
    <t>CONCRETAGEM DE RADIER, PISO DE CONCRETO OU LAJE SOBRE SOLO, FCK 30 MPA - LANÇAMENTO, ADENSAMENTO E ACABAMENTO. AF_09/2021</t>
  </si>
  <si>
    <t>4.30</t>
  </si>
  <si>
    <t>97097</t>
  </si>
  <si>
    <t>ACABAMENTO POLIDO PARA PISO DE CONCRETO ARMADO OU LAJE SOBRE SOLO DE ALTA RESISTÊNCIA. AF_09/2021</t>
  </si>
  <si>
    <t>4.31</t>
  </si>
  <si>
    <t>92538</t>
  </si>
  <si>
    <t>MONTAGEM E DESMONTAGEM DE FÔRMA DE LAJE MACIÇA, PÉ-DIREITO SIMPLES, EM CHAPA DE MADEIRA COMPENSADA PLASTIFICADA, 18 UTILIZAÇÕES. AF_09/2020</t>
  </si>
  <si>
    <t>4.32</t>
  </si>
  <si>
    <t>92769</t>
  </si>
  <si>
    <t>ARMAÇÃO DE LAJE DE ESTRUTURA CONVENCIONAL DE CONCRETO ARMADO UTILIZANDO AÇO CA-50 DE 6,3 MM - MONTAGEM. AF_06/2022</t>
  </si>
  <si>
    <t>4.33</t>
  </si>
  <si>
    <t>92770</t>
  </si>
  <si>
    <t>ARMAÇÃO DE LAJE DE ESTRUTURA CONVENCIONAL DE CONCRETO ARMADO UTILIZANDO AÇO CA-50 DE 8,0 MM - MONTAGEM. AF_06/2022</t>
  </si>
  <si>
    <t>4.34</t>
  </si>
  <si>
    <t>4.35</t>
  </si>
  <si>
    <t>FNDE 607</t>
  </si>
  <si>
    <t>ESTRUTURA TRELIÇADA DE COBERTURA, INCLUSOS PERFIS METÁLICOS, CHAPA METÁLICAS, MÃO DE OBRA E TRANSPORTE COM GUINDASTE - FORNECIMENTO E INSTALAÇÃO</t>
  </si>
  <si>
    <t>4.36</t>
  </si>
  <si>
    <t>100723</t>
  </si>
  <si>
    <t>PINTURA COM TINTA ALQUÍDICA DE FUNDO E ACABAMENTO (ESMALTE SINTÉTICO GRAFITE) PULVERIZADA SOBRE PERFIL METÁLICO EXECUTADO EM FÁBRICA (POR DEMÃO). AF_01/2020_PE</t>
  </si>
  <si>
    <t>4.37</t>
  </si>
  <si>
    <t>100719</t>
  </si>
  <si>
    <t>PINTURA COM TINTA ALQUÍDICA DE FUNDO (TIPO ZARCÃO) PULVERIZADA SOBRE PERFIL METÁLICO EXECUTADO EM FÁBRICA (POR DEMÃO). AF_01/2020_PE</t>
  </si>
  <si>
    <t>4.38</t>
  </si>
  <si>
    <t>100739</t>
  </si>
  <si>
    <t>PINTURA COM TINTA ALQUÍDICA DE ACABAMENTO (ESMALTE SINTÉTICO ACETINADO) PULVERIZADA SOBRE PERFIL METÁLICO EXECUTADO EM FÁBRICA (POR DEMÃO). AF_01/2020_PE</t>
  </si>
  <si>
    <t>SISTEMA DE VEDAÇÃO VERTICAL</t>
  </si>
  <si>
    <t>5.1</t>
  </si>
  <si>
    <t>101161</t>
  </si>
  <si>
    <t>ALVENARIA DE VEDAÇÃO COM ELEMENTO VAZADO DE CONCRETO (COBOGÓ) DE 7X50X50CM E ARGAMASSA DE ASSENTAMENTO COM PREPARO EM BETONEIRA. AF_05/2020</t>
  </si>
  <si>
    <t>5.2</t>
  </si>
  <si>
    <t>103324</t>
  </si>
  <si>
    <t>ALVENARIA DE VEDAÇÃO DE BLOCOS CERÂMICOS FURADOS NA VERTICAL DE 14X19X39 CM (ESPESSURA 14 CM) E ARGAMASSA DE ASSENTAMENTO COM PREPARO EM BETONEIRA. AF_12/2021</t>
  </si>
  <si>
    <t>5.3</t>
  </si>
  <si>
    <t>103322</t>
  </si>
  <si>
    <t>ALVENARIA DE VEDAÇÃO DE BLOCOS CERÂMICOS FURADOS NA VERTICAL DE 9X19X39 CM (ESPESSURA 9 CM) E ARGAMASSA DE ASSENTAMENTO COM PREPARO EM BETONEIRA. AF_12/2021</t>
  </si>
  <si>
    <t>5.4</t>
  </si>
  <si>
    <t>103328</t>
  </si>
  <si>
    <t>ALVENARIA DE VEDAÇÃO DE BLOCOS CERÂMICOS FURADOS NA HORIZONTAL DE 9X19X19 CM (ESPESSURA 9 CM) E ARGAMASSA DE ASSENTAMENTO COM PREPARO EM BETONEIRA. AF_12/2021</t>
  </si>
  <si>
    <t>5.5</t>
  </si>
  <si>
    <t>93200</t>
  </si>
  <si>
    <t>FIXAÇÃO (ENCUNHAMENTO) DE ALVENARIA DE VEDAÇÃO COM ARGAMASSA APLICADA COM BISNAGA. AF_03/2024</t>
  </si>
  <si>
    <t>5.6</t>
  </si>
  <si>
    <t>101159</t>
  </si>
  <si>
    <t>ALVENARIA DE VEDAÇÃO DE BLOCOS CERÂMICOS MACIÇOS DE 5X10X20CM (ESPESSURA 10CM) E ARGAMASSA DE ASSENTAMENTO COM PREPARO EM BETONEIRA. AF_05/2020</t>
  </si>
  <si>
    <t>5.7</t>
  </si>
  <si>
    <t>105024</t>
  </si>
  <si>
    <t>VERGA MOLDADA IN LOCO EM CONCRETO, ESPESSURA DE *10* CM. AF_03/2024</t>
  </si>
  <si>
    <t>5.8</t>
  </si>
  <si>
    <t>105023</t>
  </si>
  <si>
    <t>VERGA MOLDADA IN LOCO EM CONCRETO, ESPESSURA DE *15* CM. AF_03/2024</t>
  </si>
  <si>
    <t>5.9</t>
  </si>
  <si>
    <t>105030</t>
  </si>
  <si>
    <t>CONTRAVERGA MOLDADA IN LOCO EM CONCRETO, ESPESSURA DE *10* CM. AF_03/2024</t>
  </si>
  <si>
    <t>5.10</t>
  </si>
  <si>
    <t>105029</t>
  </si>
  <si>
    <t>CONTRAVERGA MOLDADA IN LOCO EM CONCRETO, ESPESSURA DE *15* CM. AF_03/2024</t>
  </si>
  <si>
    <t>5.11</t>
  </si>
  <si>
    <t>102253</t>
  </si>
  <si>
    <t>DIVISORIA SANITÁRIA, TIPO CABINE, EM GRANITO CINZA POLIDO, ESP = 3CM, ASSENTADO COM ARGAMASSA COLANTE AC III-E, EXCLUSIVE FERRAGENS. AF_01/2021</t>
  </si>
  <si>
    <t>5.12</t>
  </si>
  <si>
    <t>102181</t>
  </si>
  <si>
    <t>INSTALAÇÃO DE VIDRO TEMPERADO, E = 10 MM, ENCAIXADO EM PERFIL U. AF_01/2021_PS</t>
  </si>
  <si>
    <t>5.13</t>
  </si>
  <si>
    <t>102235</t>
  </si>
  <si>
    <t>DIVISÓRIA FIXA EM VIDRO TEMPERADO 10 MM, SEM ABERTURA. AF_01/2021_PS</t>
  </si>
  <si>
    <t>ESQUADRIAS</t>
  </si>
  <si>
    <t>6.1</t>
  </si>
  <si>
    <t>FNDE 243</t>
  </si>
  <si>
    <t>PM1 - KIT DE PORTA DE MADEIRA FRISADA, SEMI-OCA (LEVE OU MÉDIA), PADRÃO MÉDIO, 80X210CM, ESPESSURA DE 3,5CM, ITENS INCLUSOS: DOBRADIÇAS, MONTAGEM E INSTALAÇÃO DE BATENTE, FECHADURA COM EXECUÇÃO DO FURO - FORNECIMENTO E INSTALAÇÃO</t>
  </si>
  <si>
    <t>6.2</t>
  </si>
  <si>
    <t>FNDE 247</t>
  </si>
  <si>
    <t>PM 2 - KIT DE PORTA DE MADEIRA COM VENEZIANA, 80X210CM (ESPESSURA DE 3CM), PADRÃO MÉDIO, ITENS INCLUSOS: DOBRADIÇAS, MONTAGEM E INSTALAÇÃO DE BATENTE, FECHADURA COM EXECUÇÃO DO FURO - FORNECIMENTO E INSTALAÇÃO</t>
  </si>
  <si>
    <t>6.3</t>
  </si>
  <si>
    <t>FNDE 246</t>
  </si>
  <si>
    <t>PM3 - KIT DE PORTA DE MADEIRA FRISADA, SEMI-OCA (LEVE OU MÉDIA), PADRÃO MÉDIO, 80X210CM, ESPESSURA DE 3,5CM, ITENS INCLUSOS: DOBRADIÇAS, MONTAGEM E INSTALAÇÃO DE BATENTE, FECHADURA COM EXECUÇÃO DO FURO - FORNECIMENTO E INSTALAÇÃO.</t>
  </si>
  <si>
    <t>6.4</t>
  </si>
  <si>
    <t>FNDE 248</t>
  </si>
  <si>
    <t>PM4 - KIT DE PORTA DE MADEIRA COM VISOR DE VIDRO, 80X210CM (ESPESSURA DE 3CM), PADRÃO POPULAR, ITENS INCLUSOS: DOBRADIÇAS, MONTAGEM E INSTALAÇÃO DE BATENTE, FECHADURA COM EXECUÇÃO DO FURO - FORNECIMENTO E INSTALAÇÃO.</t>
  </si>
  <si>
    <t>6.5</t>
  </si>
  <si>
    <t>FNDE 249</t>
  </si>
  <si>
    <t>PM5 -PORTA EM COMPENSADO DE MADEIRA E=2cm REVESTIDA COM LAMINADO MELAMÍNICO NAS CORES: AMARELA, VERDE, LARANJA E AZUL</t>
  </si>
  <si>
    <t>6.6</t>
  </si>
  <si>
    <t>FNDE 250</t>
  </si>
  <si>
    <t>INSTALAÇÃO DE VIDRO LISO INCOLOR ESQUADRIA PM4 , E = 6 MM, EM ESQUADRIA DE MADEIRA, FIXADO COM BAGUETE</t>
  </si>
  <si>
    <t>6.7</t>
  </si>
  <si>
    <t>100705</t>
  </si>
  <si>
    <t>TARJETA TIPO LIVRE/OCUPADO PARA PORTA DE BANHEIRO. AF_12/2019</t>
  </si>
  <si>
    <t>6.8</t>
  </si>
  <si>
    <t>100866</t>
  </si>
  <si>
    <t>BARRA DE APOIO RETA, EM ACO INOX POLIDO, COMPRIMENTO 60CM, FIXADA NA PAREDE - FORNECIMENTO E INSTALAÇÃO. AF_01/2020</t>
  </si>
  <si>
    <t>6.9</t>
  </si>
  <si>
    <t>FNDE 04</t>
  </si>
  <si>
    <t>CHAPA METÁLICA (ALUMÍNIO) 0,90 M X 0,40 M, ESPESSURA 1 MM PARA AS PORTAS</t>
  </si>
  <si>
    <t>6.10</t>
  </si>
  <si>
    <t>102219</t>
  </si>
  <si>
    <t>PINTURA TINTA DE ACABAMENTO (PIGMENTADA) ESMALTE SINTÉTICO ACETINADO EM MADEIRA, 2 DEMÃOS. AF_01/2021</t>
  </si>
  <si>
    <t>6.11</t>
  </si>
  <si>
    <t>FNDE 251</t>
  </si>
  <si>
    <t>PORTA DE ABRIR - PA1 - 100 X 210 CM EM CHAPA DE ALUMÍNIO, COM VENEZIANA E VIDRO MINIBOREAL 6 MM, INCLUSO FECHADURA E PUXADOR - CONFORME PROJETO DE ESQUADRIAS</t>
  </si>
  <si>
    <t>6.12</t>
  </si>
  <si>
    <t>FNDE 252</t>
  </si>
  <si>
    <t>PORTA DE ABRIR - PA2 - 80 X 210 CM EM CHAPA DE ALUMÍNIO, TIPO VENEZIANA COM GUARNIÇÃO, FIXAÇÃO COM PARAFUSOS - FORNECIMENTO E INSTALAÇÃO - CONFORME PROJETO DE ESQUADRIAS</t>
  </si>
  <si>
    <t>6.13</t>
  </si>
  <si>
    <t>FNDE 253</t>
  </si>
  <si>
    <t>PORTA DE ABRIR 2 FOLHAS - PA3 - 160 X 210 CM EM CHAPA DE ALUMÍNIO, TIPO VENEZIANA COM GUARNIÇÃO, FIXAÇÃO COM PARAFUSOS - FORNECIMENTO E INSTALAÇÃO - CONFORME PROJETO DE ESQUADRIAS</t>
  </si>
  <si>
    <t>6.14</t>
  </si>
  <si>
    <t>FNDE 254</t>
  </si>
  <si>
    <t>PORTA DE CORRER - PA4- 450 X 265 CM, DE ALUMÍNIO, COM DUAS FOLHAS FIXAS E DUAS FOLHAS DE CORRER PARA VIDRO, INCLUSO VIDRO LISO INCOLOR 8 MM, FECHADURA E PUXADOR, SEM ALIZAR - CONFORME PROJETO DE ESQUADRIAS</t>
  </si>
  <si>
    <t>6.15</t>
  </si>
  <si>
    <t>FNDE 255</t>
  </si>
  <si>
    <t>PORTA DE CORRER - PA5- 240 X 210 CM, DE ALUMÍNIO, COM DUAS FOLHAS DE CORRER PARA VIDRO, INCLUSO VIDRO LISO INCOLOR 8 MM, FECHADURA E PUXADOR, SEM ALIZAR - CONFORME PROJETO DE ESQUADRIAS</t>
  </si>
  <si>
    <t>6.16</t>
  </si>
  <si>
    <t>FNDE 256</t>
  </si>
  <si>
    <t>PORTA DE ABRIR 2 FOLHAS - PA6 - 110 X 170 CM EM CHAPA DE ALUMÍNIO, TIPO VENEZIANA COM GUARNIÇÃO, FIXAÇÃO COM PARAFUSOS - FORNECIMENTO E INSTALAÇÃO - CONFORME PROJETO DE ESQUADRIAS</t>
  </si>
  <si>
    <t>6.17</t>
  </si>
  <si>
    <t>FNDE 257</t>
  </si>
  <si>
    <t>PORTA DE ABRIR 2 FOLHAS - PA7 - 250 X 210 CM EM CHAPA DE ALUMÍNIO, COM DUAS FOLHAS DE ABRIR E BANDEIRA LATERAL FIXA, TIPO VENEZIANA COM GUARNIÇÃO, FIXAÇÃO COM PARAFUSOS - FORNECIMENTO E INSTALAÇÃO - CONFORME PROJETO DE ESQUADRIAS</t>
  </si>
  <si>
    <t>6.18</t>
  </si>
  <si>
    <t>FNDE 258</t>
  </si>
  <si>
    <t>JANELA DE ALUMÍNIO - JA-1 - 70 X 125 CM, TIPO GUILHOTINA COMPLETA, COM VIDROS, BATENTE E FERRAGENS. EXCLUSIVE ALIZAR, ACABAMENTO E CONTRAMARCO, CONFORME PROJETO DE ESQUADRIAS</t>
  </si>
  <si>
    <t>6.19</t>
  </si>
  <si>
    <t>FNDE 259</t>
  </si>
  <si>
    <t>JANELA DE ALUMÍNIO - JA-2 - 110 X 145 CM, TIPO GUILHOTINACOMPLETA, COM VIDROS, BATENTE E FERRAGENS. EXCLUSIVE ALIZAR, ACABAMENTO E CONTRAMARCO, CONFORME PROJETO DE ESQUADRIAS</t>
  </si>
  <si>
    <t>6.20</t>
  </si>
  <si>
    <t>FNDE 275</t>
  </si>
  <si>
    <t>JANELA DE ALUMÍNIO JA-3 - 140 X 115, TIPO FIXA, PARA VIDRO, COM VIDRO, BATENTE E FERRAGENS. EXCLUSIVE ACABAMENTO, ALIZAR E CONTRAMARCO, CONFORME PROJETO DE ESQUADRIAS</t>
  </si>
  <si>
    <t>6.21</t>
  </si>
  <si>
    <t>FNDE 262</t>
  </si>
  <si>
    <t>JANELA DE ALUMÍNIO - JA-4 - 140 X 145 CM, TIPO GUILHOTINA COMPLETA, COM VIDROS, BATENTE E FERRAGENS. EXCLUSIVE ALIZAR, ACABAMENTO E CONTRAMARCO, CONFORME PROJETO DE ESQUADRIAS</t>
  </si>
  <si>
    <t>6.22</t>
  </si>
  <si>
    <t>FNDE 276</t>
  </si>
  <si>
    <t>JANELA DE ALUMÍNIO JA-5 - 200 X 128 CM, TIPO FIXA, PARA VIDRO, COM VIDRO, BATENTE E FERRAGENS. EXCLUSIVE ACABAMENTO, ALIZAR E CONTRAMARCO, CONFORME PROJETO DE ESQUADRIAS</t>
  </si>
  <si>
    <t>6.23</t>
  </si>
  <si>
    <t>FNDE 263</t>
  </si>
  <si>
    <t>JANELA DE ALUMÍNIO - JA-6 - 210 X 50 CM, TIPO MAXIM-AR, COM VIDROS, BATENTE E FERRAGENS. EXCLUSIVE ALIZAR, ACABAMENTO E CONTRAMARCO, CONFORME PROJETO DE ESQUADRIAS</t>
  </si>
  <si>
    <t>6.24</t>
  </si>
  <si>
    <t>FNDE 264</t>
  </si>
  <si>
    <t>JANELA DE ALUMÍNIO - JA-7 - 210 X 75 CM, TIPO MAXIM-AR, COM VIDROS, BATENTE E FERRAGENS. EXCLUSIVE ALIZAR, ACABAMENTO E CONTRAMARCO, CONFORME PROJETO DE ESQUADRIAS</t>
  </si>
  <si>
    <t>6.25</t>
  </si>
  <si>
    <t>FNDE 268</t>
  </si>
  <si>
    <t>JANELA DE ALUMÍNIO - JA-8 - 210 X 100 CM, TIPO MAXIM-AR, COM VIDROS, BATENTE E FERRAGENS. EXCLUSIVE ALIZAR, ACABAMENTO E CONTRAMARCO, CONFORME PROJETO DE ESQUADRIAS</t>
  </si>
  <si>
    <t>6.26</t>
  </si>
  <si>
    <t>FNDE 265</t>
  </si>
  <si>
    <t>JANELA DE ALUMÍNIO - JA-9 - 210 X 150 CM, TIPO MAXIM-AR, COM VIDROS, BATENTE E FERRAGENS. EXCLUSIVE ALIZAR, ACABAMENTO E CONTRAMARCO, CONFORME PROJETO DE ESQUADRIAS</t>
  </si>
  <si>
    <t>6.27</t>
  </si>
  <si>
    <t>FNDE 269</t>
  </si>
  <si>
    <t>JANELA DE ALUMÍNIO - JA-10 - 140 X 150 CM, TIPO MAXIM-AR, COM VIDROS, BATENTE E FERRAGENS. EXCLUSIVE ALIZAR, ACABAMENTO E CONTRAMARCO, CONFORME PROJETO DE ESQUADRIAS</t>
  </si>
  <si>
    <t>6.28</t>
  </si>
  <si>
    <t>FNDE 270</t>
  </si>
  <si>
    <t>JANELA DE ALUMÍNIO - JA-11 - 140 X 75 CM, TIPO MAXIM-AR, COM VIDROS, BATENTE E FERRAGENS. EXCLUSIVE ALIZAR, ACABAMENTO E CONTRAMARCO, CONFORME PROJETO DE ESQUADRIAS</t>
  </si>
  <si>
    <t>6.29</t>
  </si>
  <si>
    <t>FNDE 271</t>
  </si>
  <si>
    <t>JANELA DE ALUMÍNIO - JA-12 - 420 X 50 CM, TIPO MAXIM-AR, COM VIDROS, BATENTE E FERRAGENS. EXCLUSIVE ALIZAR, ACABAMENTO E CONTRAMARCO, CONFORME PROJETO DE ESQUADRIAS</t>
  </si>
  <si>
    <t>6.30</t>
  </si>
  <si>
    <t>FNDE 272</t>
  </si>
  <si>
    <t>JANELA DE ALUMÍNIO - JA-13 - 420 X 150 CM, TIPO MAXIM-AR, COM VIDROS, BATENTE E FERRAGENS. EXCLUSIVE ALIZAR, ACABAMENTO E CONTRAMARCO, CONFORME PROJETO DE ESQUADRIAS</t>
  </si>
  <si>
    <t>6.31</t>
  </si>
  <si>
    <t>FNDE 273</t>
  </si>
  <si>
    <t>JANELA DE ALUMÍNIO - JA-14 - 560 X 100 CM, TIPO MAXIM-AR, COM VIDROS, BATENTE E FERRAGENS. EXCLUSIVE ALIZAR, ACABAMENTO E CONTRAMARCO, CONFORME PROJETO DE ESQUADRIAS</t>
  </si>
  <si>
    <t>6.32</t>
  </si>
  <si>
    <t>FNDE 274</t>
  </si>
  <si>
    <t>JANELA DE ALUMÍNIO - JA-15 - 560 X 150 CM, TIPO MAXIM-AR, COM VIDROS, BATENTE E FERRAGENS. EXCLUSIVE ALIZAR, ACABAMENTO E CONTRAMARCO, CONFORME PROJETO DE ESQUADRIAS</t>
  </si>
  <si>
    <t>6.33</t>
  </si>
  <si>
    <t>FNDE 277</t>
  </si>
  <si>
    <t>JANELA DE ALUMÍNIO JA-16 - 160 X 85, TIPO FIXA, PARA VIDRO, COM VIDRO, BATENTE E FERRAGENS. EXCLUSIVE ACABAMENTO, ALIZAR E CONTRAMARCO, CONFORME PROJETO DE ESQUADRIAS</t>
  </si>
  <si>
    <t>6.34</t>
  </si>
  <si>
    <t>FNDE 108</t>
  </si>
  <si>
    <t>JANELA DE ALUMÍNIO - JA-17 - 60 X 20 CM, COM MALHA DE 3 A 7 MM</t>
  </si>
  <si>
    <t>6.35</t>
  </si>
  <si>
    <t>FNDE 109</t>
  </si>
  <si>
    <t>JANELA DE ALUMÍNIO - JA-18 - 120 X 20 CM, COM MALHA DE 3 A 7 MM</t>
  </si>
  <si>
    <t>6.36</t>
  </si>
  <si>
    <t>FNDE 05</t>
  </si>
  <si>
    <t>TELA TIPO MOSQUITEIRO - FIXADA NA ESQUADRIA - CONFORME PROJETO DE ESQUADRIAS</t>
  </si>
  <si>
    <t>6.37</t>
  </si>
  <si>
    <t>FNDE 279</t>
  </si>
  <si>
    <t>PORTA DE VIDRO - PV1 - 185 X 230 CM, DE ABRIR DUAS FOLHAS TEMPERADO INCOLOR 10 MM, CONFORME PROJETO</t>
  </si>
  <si>
    <t>6.38</t>
  </si>
  <si>
    <t>FNDE 278</t>
  </si>
  <si>
    <t>PORTA DE VIDRO - PV2 - 285 X 265CM, DE ABRIR DUAS FOLHAS COM BANDEIRA SUPERIOR E LATERAL, VIDRO TEMPERADO INCOLOR 10 MM, CONFORME PROJETO</t>
  </si>
  <si>
    <t>6.39</t>
  </si>
  <si>
    <t>FNDE 280</t>
  </si>
  <si>
    <t>PF1 - PORTÃO METÁLICO DE ABRIR, 1,40 X 2,20 M, COM CHAPA METÁLICA, INCLUSO PINTURA, CONFORME PROJETO DE ESQUADRIAS</t>
  </si>
  <si>
    <t>6.40</t>
  </si>
  <si>
    <t>FNDE 08</t>
  </si>
  <si>
    <t>PF2 - PORTÃO METÁLICO DE ABRIR, 1,40 X 1,05 M, COM CHAPA METÁLICA, INCLUSO PINTURA, CONFORME PROJETO DE ESQUADRIAS</t>
  </si>
  <si>
    <t>6.41</t>
  </si>
  <si>
    <t>FNDE 281</t>
  </si>
  <si>
    <t>FECHAMENTO EM CHAPA METÁLICA PERFURADA, INCLUSO PINTURA, CONFORME PROJETO</t>
  </si>
  <si>
    <t>6.42</t>
  </si>
  <si>
    <t>FNDE 282</t>
  </si>
  <si>
    <t>GUARDA-CORPO CONFECCIONADO COM CHAPA METÁLICA PERFURADA, INCLUSO PINTURA, CONFORME PROJETO</t>
  </si>
  <si>
    <t>6.43</t>
  </si>
  <si>
    <t>FNDE 60</t>
  </si>
  <si>
    <t>FECHAMENTO DE PLATIBANDA EM CHAPA METÁLICA PERFURADA, INCLUSO PINTURA, CONFORME PROJETO</t>
  </si>
  <si>
    <t>6.44</t>
  </si>
  <si>
    <t>FNDE 283</t>
  </si>
  <si>
    <t>CERCA/GRADIL H=1,58M, MALHA 5 X 15CM - GALVANIZADO</t>
  </si>
  <si>
    <t>6.45</t>
  </si>
  <si>
    <t>FNDE 284</t>
  </si>
  <si>
    <t>P01 - PORTÃO METÁLICO 1,85 x 2,10 M , MALHA 5 X 20CM - FIO 5,00MM, REVESTIDOS EM POLIESTER POR PROCESSO DE PINTURA ELETROSTÁTICA (GRADIL), NA COR BRANCA - FORNECIMENTO E INSTALAÇÃO</t>
  </si>
  <si>
    <t>6.46</t>
  </si>
  <si>
    <t>FNDE 285</t>
  </si>
  <si>
    <t>P02 - PORTÃO METÁLICO 1,40 X 2,00 M , MALHA 5 X 20CM - FIO 5,00MM, REVESTIDOS EM POLIESTER POR PROCESSO DE PINTURA ELETROSTÁTICA (GRADIL), NA COR BRANCA - FORNECIMENTO E INSTALAÇÃO</t>
  </si>
  <si>
    <t>6.47</t>
  </si>
  <si>
    <t>FNDE 286</t>
  </si>
  <si>
    <t>P03 - PORTÃO METÁLICO 1,20 X 2,00 M , MALHA 5 X 20CM - FIO 5,00MM, REVESTIDOS EM POLIESTER POR PROCESSO DE PINTURA ELETROSTÁTICA (GRADIL), NA COR BRANCA - FORNECIMENTO E INSTALAÇÃO</t>
  </si>
  <si>
    <t>6.48</t>
  </si>
  <si>
    <t>FNDE 287</t>
  </si>
  <si>
    <t>P04 - PORTÃO METÁLICO NYLOFOR 1,10 X 2,00 M , MALHA 5 X 20CM - FIO 5,00MM, REVESTIDOS EM POLIESTER POR PROCESSO DE PINTURA ELETROSTÁTICA (GRADIL), NA COR BRANCA - FORNECIMENTO E INSTALAÇÃO</t>
  </si>
  <si>
    <t>6.49</t>
  </si>
  <si>
    <t>FNDE 120</t>
  </si>
  <si>
    <t>GUARDA-CORPO E PORTÃO (1,10 X 1,05) CONFECCIONADO COM CHAPA METÁLICA PERFURADA, H=1,05, INCLUSO PINTURA, CONFORME PROJETO - CASA DE BOMBAS</t>
  </si>
  <si>
    <t>SISTEMAS DE COBERTURA</t>
  </si>
  <si>
    <t>7.1</t>
  </si>
  <si>
    <t>FNDE 20</t>
  </si>
  <si>
    <t>TELHA TERMOISOLANTE REVESTIDA EM ACO GALVALUME, FACE SUPERIOR TRAPEZOIDAL E FACE INFERIOR PLANA (NAO INCLUI ACESSORIOS DE FIXACAO), REVEST COM ESPESSURA DE 0,50 MM, COM PRE-PINTURA DE COR BRANCA NAS DUAS FACES, NUCLEO EM POLIIOCIANURATO (PIR) COM ESPESSURA DE 50 MM</t>
  </si>
  <si>
    <t>7.2</t>
  </si>
  <si>
    <t>94228</t>
  </si>
  <si>
    <t>CALHA EM CHAPA DE AÇO GALVANIZADO NÚMERO 24, DESENVOLVIMENTO DE 50 CM, INCLUSO TRANSPORTE VERTICAL. AF_07/2019</t>
  </si>
  <si>
    <t>7.3</t>
  </si>
  <si>
    <t>94229</t>
  </si>
  <si>
    <t>CALHA EM CHAPA DE AÇO GALVANIZADO NÚMERO 24, DESENVOLVIMENTO DE 100 CM, INCLUSO TRANSPORTE VERTICAL. AF_07/2019</t>
  </si>
  <si>
    <t>7.4</t>
  </si>
  <si>
    <t>FNDE 65</t>
  </si>
  <si>
    <t>CUMEEIRA NORMAL PARA TELHA TRAPEZOIDAL DE AÇO, E = 0,5 MM, INCLUSO ACESSÓRIOS DE FIXAÇÃO E IÇAMENTO</t>
  </si>
  <si>
    <t>7.5</t>
  </si>
  <si>
    <t>100327</t>
  </si>
  <si>
    <t>RUFO EXTERNO/INTERNO EM CHAPA DE AÇO GALVANIZADO NÚMERO 26, CORTE DE 33 CM, INCLUSO IÇAMENTO. AF_07/2019</t>
  </si>
  <si>
    <t>7.6</t>
  </si>
  <si>
    <t>101979</t>
  </si>
  <si>
    <t>CHAPIM (RUFO CAPA) EM AÇO GALVANIZADO, CORTE 33. AF_11/2020</t>
  </si>
  <si>
    <t>IMPERMEABILIZAÇÃO</t>
  </si>
  <si>
    <t>8.1</t>
  </si>
  <si>
    <t>FNDE 172</t>
  </si>
  <si>
    <t>IMPERMEABILIZAÇÃO DE VIGA BALDRAME COM EMULSÃO ASFÁLTICA, 2 DEMÃOS</t>
  </si>
  <si>
    <t>8.2</t>
  </si>
  <si>
    <t>FNDE 173</t>
  </si>
  <si>
    <t>IMPERMEABILIZAÇÃO DA LAJE COM EMULSÃO ASFÁLTICA, 2 DEMÃOS</t>
  </si>
  <si>
    <t>8.3</t>
  </si>
  <si>
    <t>FNDE 174</t>
  </si>
  <si>
    <t>IMPERMEABILIZAÇÃO DE PISO COM EMULSÃO ASFÁLTICA, 2 DEMÃOS</t>
  </si>
  <si>
    <t>8.4</t>
  </si>
  <si>
    <t>FNDE 175</t>
  </si>
  <si>
    <t>IMPERMEABILIZAÇÃO DA PAREDE COM EMULSÃO ASFÁLTICA, 2 DEMÃOS</t>
  </si>
  <si>
    <t>8.5</t>
  </si>
  <si>
    <t>98565</t>
  </si>
  <si>
    <t>PROTEÇÃO MECÂNICA DE SUPERFICIE HORIZONTAL COM ARGAMASSA DE CIMENTO E AREIA, TRAÇO 1:3, E=3CM. AF_09/2023</t>
  </si>
  <si>
    <t>REVESTIMENTOS INTERNO E EXTERNO</t>
  </si>
  <si>
    <t>9.1</t>
  </si>
  <si>
    <t>87905</t>
  </si>
  <si>
    <t>CHAPISCO APLICADO EM ALVENARIA (COM PRESENÇA DE VÃOS) E ESTRUTURAS DE CONCRETO DE FACHADA, COM COLHER DE PEDREIRO.  ARGAMASSA TRAÇO 1:3 COM PREPARO EM BETONEIRA 400L. AF_10/2022</t>
  </si>
  <si>
    <t>9.2</t>
  </si>
  <si>
    <t>87879</t>
  </si>
  <si>
    <t>CHAPISCO APLICADO EM ALVENARIAS E ESTRUTURAS DE CONCRETO INTERNAS, COM COLHER DE PEDREIRO.  ARGAMASSA TRAÇO 1:3 COM PREPARO EM BETONEIRA 400L. AF_10/2022</t>
  </si>
  <si>
    <t>9.3</t>
  </si>
  <si>
    <t>87775</t>
  </si>
  <si>
    <t>EMBOÇO OU MASSA ÚNICA EM ARGAMASSA TRAÇO 1:2:8, PREPARO MECÂNICO COM BETONEIRA 400 L, APLICADA MANUALMENTE EM PANOS DE FACHADA COM PRESENÇA DE VÃOS, ESPESSURA DE 25 MM. AF_08/2022</t>
  </si>
  <si>
    <t>9.4</t>
  </si>
  <si>
    <t>87531</t>
  </si>
  <si>
    <t>EMBOÇO, EM ARGAMASSA TRAÇO 1:2:8, PREPARO MECÂNICO, APLICADO MANUALMENTE EM PAREDES INTERNAS DE AMBIENTES COM ÁREA ENTRE 5M² E 10M², E = 17,5MM, COM TALISCAS. AF_03/2024</t>
  </si>
  <si>
    <t>9.5</t>
  </si>
  <si>
    <t>104958</t>
  </si>
  <si>
    <t>MASSA ÚNICA, EM ARGAMASSA TRAÇO 1:2:8 PREPARO MECÂNICO, APLICADA MANUALMENTE EM PAREDES INTERNAS DE AMBIENTES COM ÁREA MAIOR QUE 10M², E = 10MM, COM TALISCAS. AF_03/2024</t>
  </si>
  <si>
    <t>9.6</t>
  </si>
  <si>
    <t>87273</t>
  </si>
  <si>
    <t>REVESTIMENTO CERÂMICO PARA PAREDES INTERNAS COM PLACAS TIPO ESMALTADA DE DIMENSÕES 33X45 CM APLICADAS NA ALTURA INTEIRA DAS PAREDES. AF_02/2023_PE</t>
  </si>
  <si>
    <t>9.7</t>
  </si>
  <si>
    <t>FNDE 293</t>
  </si>
  <si>
    <t>REVESTIMENTO CERÂMICO PARA PAREDES INTERNAS COM PLACAS TIPO ESMALTADA EXTRA DE DIMENSÕES 10X10 CM COR AMARELA APLICADAS NA ALTURA INTEIRA DAS PAREDES</t>
  </si>
  <si>
    <t>9.8</t>
  </si>
  <si>
    <t>FNDE 294</t>
  </si>
  <si>
    <t>REVESTIMENTO CERÂMICO PARA PAREDES INTERNAS COM PLACAS TIPO ESMALTADA EXTRA DE DIMENSÕES 10X10 CM COR AZUL APLICADAS NA ALTURA INTEIRA DAS PAREDES</t>
  </si>
  <si>
    <t>9.9</t>
  </si>
  <si>
    <t>FNDE 295</t>
  </si>
  <si>
    <t>REVESTIMENTO CERÂMICO PARA PAREDES INTERNAS COM PLACAS TIPO ESMALTADA EXTRA DE DIMENSÕES 10X10 CM COR BRANCA APLICADAS NA ALTURA INTEIRA DAS PAREDES</t>
  </si>
  <si>
    <t>9.10</t>
  </si>
  <si>
    <t>FNDE 296</t>
  </si>
  <si>
    <t>REVESTIMENTO CERÂMICO PARA PAREDES INTERNAS COM PLACAS TIPO ESMALTADA EXTRA DE DIMENSÕES 10X10 CM COR VERMELHA APLICADAS NA ALTURA INTEIRA DAS PAREDES</t>
  </si>
  <si>
    <t>9.11</t>
  </si>
  <si>
    <t>FNDE 245</t>
  </si>
  <si>
    <t>RODA MEIO EM MADEIRA, ALTURA 7CM, FIXADO COM COLA</t>
  </si>
  <si>
    <t>9.12</t>
  </si>
  <si>
    <t>FNDE 37</t>
  </si>
  <si>
    <t>CANTONEIRA DE BORRACHA - AMBIENTE SOLÁRIO</t>
  </si>
  <si>
    <t>9.13</t>
  </si>
  <si>
    <t>96114</t>
  </si>
  <si>
    <t>FORRO EM DRYWALL, PARA AMBIENTES COMERCIAIS, INCLUSIVE ESTRUTURA BIRECIONAL DE FIXAÇÃO. AF_08/2023_PS</t>
  </si>
  <si>
    <t>9.14</t>
  </si>
  <si>
    <t>FNDE 18</t>
  </si>
  <si>
    <t>FORRO DE FIBRA MINERAL EM PLACAS DE 625 X 625 MM, E = 15 MM, BORDA RETA, COM PINTURA ANTIMOFO, APOIADO EM PERFIL DE ACO GALVANIZADO COM 24 MM DE BASE - INSTALADO</t>
  </si>
  <si>
    <t>SISTEMAS DE PISOS</t>
  </si>
  <si>
    <t>10.1</t>
  </si>
  <si>
    <t>10.2</t>
  </si>
  <si>
    <t>10.3</t>
  </si>
  <si>
    <t>10.4</t>
  </si>
  <si>
    <t>97088</t>
  </si>
  <si>
    <t>ARMAÇÃO PARA EXECUÇÃO DE RADIER, PISO DE CONCRETO OU LAJE SOBRE SOLO, COM USO DE TELA Q-92. AF_09/2021</t>
  </si>
  <si>
    <t>10.5</t>
  </si>
  <si>
    <t>10.6</t>
  </si>
  <si>
    <t>87630</t>
  </si>
  <si>
    <t>CONTRAPISO EM ARGAMASSA TRAÇO 1:4 (CIMENTO E AREIA), PREPARO MECÂNICO COM BETONEIRA 400 L, APLICADO EM ÁREAS SECAS SOBRE LAJE, ADERIDO, ACABAMENTO NÃO REFORÇADO, ESPESSURA 3CM. AF_07/2021</t>
  </si>
  <si>
    <t>10.7</t>
  </si>
  <si>
    <t>87745</t>
  </si>
  <si>
    <t>CONTRAPISO EM ARGAMASSA TRAÇO 1:4 (CIMENTO E AREIA), PREPARO MECÂNICO COM BETONEIRA 400 L, APLICADO EM ÁREAS MOLHADAS SOBRE LAJE, ADERIDO, ACABAMENTO NÃO REFORÇADO, ESPESSURA 3CM. AF_07/2021</t>
  </si>
  <si>
    <t>10.8</t>
  </si>
  <si>
    <t>104162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</si>
  <si>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</si>
  <si>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10.9</t>
  </si>
  <si>
    <t>87257</t>
  </si>
  <si>
    <t>REVESTIMENTO CERÂMICO PARA PISO COM PLACAS TIPO ESMALTADA DE DIMENSÕES 60X60 CM APLICADA EM AMBIENTES DE ÁREA MAIOR QUE 10 M2. AF_02/2023_PE</t>
  </si>
  <si>
    <t>10.10</t>
  </si>
  <si>
    <t>87251</t>
  </si>
  <si>
    <t>REVESTIMENTO CERÂMICO PARA PISO COM PLACAS TIPO ESMALTADA DE DIMENSÕES 45X45 CM APLICADA EM AMBIENTES DE ÁREA MAIOR QUE 10 M2. AF_02/2023_PE</t>
  </si>
  <si>
    <t>10.11</t>
  </si>
  <si>
    <t>FNDE 09</t>
  </si>
  <si>
    <t>NATA DE CIMENTO COM COLA PVA, PARA NIVELAMENTO DE CONTRAPISO PARA ASSENTAMENTO DE PISO VINÍLICO</t>
  </si>
  <si>
    <t>10.12</t>
  </si>
  <si>
    <t>FNDE 298</t>
  </si>
  <si>
    <t>PISO VINÍLICO EM MANTA, PADRÃO LISO, AMARELO, ESPESSURA 2 MM, FIXADO COM COLA.</t>
  </si>
  <si>
    <t>10.13</t>
  </si>
  <si>
    <t>FNDE 297</t>
  </si>
  <si>
    <t>PISO VINÍLICO EM MANTA, PADRÃO LISO, CINZA ESCURO, ESPESSURA 2 MM, FIXADO COM COLA</t>
  </si>
  <si>
    <t>10.14</t>
  </si>
  <si>
    <t>FNDE 299</t>
  </si>
  <si>
    <t>PISO VINÍLICO EM MANTA, PADRÃO LISO, AZUL, ESPESSURA 2 MM, FIXADO COM COLA</t>
  </si>
  <si>
    <t>10.15</t>
  </si>
  <si>
    <t>FNDE 300</t>
  </si>
  <si>
    <t>PISO VINÍLICO EM MANTA, PADRÃO LISO, CINZA CLARO, ESPESSURA 2 MM, FIXADO COM COLA</t>
  </si>
  <si>
    <t>10.16</t>
  </si>
  <si>
    <t>88650</t>
  </si>
  <si>
    <t>RODAPÉ CERÂMICO DE 7CM DE ALTURA COM PLACAS TIPO ESMALTADA DE DIMENSÕES 60X60CM. AF_02/2023</t>
  </si>
  <si>
    <t>10.17</t>
  </si>
  <si>
    <t>98688</t>
  </si>
  <si>
    <t>RODAPÉ EM POLIESTIRENO, ALTURA 5 CM. AF_09/2020</t>
  </si>
  <si>
    <t>10.18</t>
  </si>
  <si>
    <t>98689</t>
  </si>
  <si>
    <t>SOLEIRA EM GRANITO, LARGURA 15 CM, ESPESSURA 2,0 CM. AF_09/2020</t>
  </si>
  <si>
    <t>10.19</t>
  </si>
  <si>
    <t>92400</t>
  </si>
  <si>
    <t>EXECUÇÃO DE PAVIMENTO EM PISO INTERTRAVADO, COM BLOCO RETANGULAR DE 20 X 10 CM, ESPESSURA 10 CM. AF_10/2022</t>
  </si>
  <si>
    <t>10.20</t>
  </si>
  <si>
    <t>FNDE 400</t>
  </si>
  <si>
    <t>PISO PODOTÁTIL DE ALERTA, COR AMARELA, DE BORRACHA, ASSENTADO SOBRE ARGAMASSA</t>
  </si>
  <si>
    <t>10.21</t>
  </si>
  <si>
    <t>FNDE 401</t>
  </si>
  <si>
    <t>PISO PODOTÁTIL DE ALERTA, COR AZUL, DE BORRACHA, ASSENTADO SOBRE ARGAMASSA</t>
  </si>
  <si>
    <t>10.22</t>
  </si>
  <si>
    <t>FNDE 190</t>
  </si>
  <si>
    <t>PISO PODOTÁTIL DE ALERTA, COR VERMELHA, DE CONCRETO, ASSENTADO SOBRE ARGAMASSA</t>
  </si>
  <si>
    <t>10.23</t>
  </si>
  <si>
    <t>FNDE 10</t>
  </si>
  <si>
    <t>COLCHÃO DRENANTE DE AREIA H= 30 CM</t>
  </si>
  <si>
    <t>10.24</t>
  </si>
  <si>
    <t>98504</t>
  </si>
  <si>
    <t>PLANTIO DE GRAMA BATATAIS EM PLACAS. AF_07/2024</t>
  </si>
  <si>
    <t>10.25</t>
  </si>
  <si>
    <t>FNDE 38</t>
  </si>
  <si>
    <t>FITA 3M COLANTE ANTIDERRAPANTE PARA PISO</t>
  </si>
  <si>
    <t>10.26</t>
  </si>
  <si>
    <t>10.27</t>
  </si>
  <si>
    <t>10.28</t>
  </si>
  <si>
    <t>10.29</t>
  </si>
  <si>
    <t>94994</t>
  </si>
  <si>
    <t>EXECUÇÃO DE PASSEIO (CALÇADA) OU PISO DE CONCRETO COM CONCRETO MOLDADO IN LOCO, FEITO EM OBRA, ACABAMENTO CONVENCIONAL, ESPESSURA 8 CM, ARMADO. AF_08/2022</t>
  </si>
  <si>
    <t>11</t>
  </si>
  <si>
    <t>PINTURAS E ACABAMENTOS</t>
  </si>
  <si>
    <t>11.1</t>
  </si>
  <si>
    <t>88497</t>
  </si>
  <si>
    <t>EMASSAMENTO COM MASSA LÁTEX, APLICAÇÃO EM PAREDE, DUAS DEMÃOS, LIXAMENTO MANUAL. AF_04/2023</t>
  </si>
  <si>
    <t>11.2</t>
  </si>
  <si>
    <t>96135</t>
  </si>
  <si>
    <t>APLICAÇÃO MANUAL DE MASSA ACRÍLICA EM PAREDES EXTERNAS DE CASAS, DUAS DEMÃOS. AF_03/2024</t>
  </si>
  <si>
    <t>11.3</t>
  </si>
  <si>
    <t>FNDE 402</t>
  </si>
  <si>
    <t>PINTURA LÁTEX ACRÍLICA, COR BRANCO GELO, APLICAÇÃO MANUAL EM PAREDES, DUAS DEMÃOS</t>
  </si>
  <si>
    <t>11.4</t>
  </si>
  <si>
    <t>FNDE 403</t>
  </si>
  <si>
    <t>PINTURA LÁTEX ACRÍLICA, COR VERMELHO, APLICAÇÃO MANUAL EM PAREDES, DUAS DEMÃOS</t>
  </si>
  <si>
    <t>11.5</t>
  </si>
  <si>
    <t>FNDE 404</t>
  </si>
  <si>
    <t>PINTURA LÁTEX ACRÍLICA, COR CINZA, APLICAÇÃO MANUAL EM PAREDES, DUAS DEMÃOS</t>
  </si>
  <si>
    <t>11.6</t>
  </si>
  <si>
    <t>FNDE 405</t>
  </si>
  <si>
    <t>PINTURA LÁTEX ACRÍLICA, COR AZUL, APLICAÇÃO MANUAL EM PAREDES, DUAS DEMÃOS</t>
  </si>
  <si>
    <t>11.7</t>
  </si>
  <si>
    <t>FNDE 35</t>
  </si>
  <si>
    <t>PINTURA COM TINTA EPÓXI EM PAREDES, COR VERDE, APLICAÇÃO MANUAL, 2 DEMÃOS, INCLUSO PRIMER EPÓXI</t>
  </si>
  <si>
    <t>11.8</t>
  </si>
  <si>
    <t>FNDE 36</t>
  </si>
  <si>
    <t>PINTURA COM TINTA EPÓXI EM PAREDES, COR LARANJA, APLICAÇÃO MANUAL, 2 DEMÃOS, INCLUSO PRIMER EPÓXI</t>
  </si>
  <si>
    <t>11.9</t>
  </si>
  <si>
    <t>FNDE 201</t>
  </si>
  <si>
    <t>PINTURA EM ESMALTE SINTÉTICO EM RODAMEIO DE MADEIRA, 2 DEMÃOS - COR BRANCO</t>
  </si>
  <si>
    <t>11.10</t>
  </si>
  <si>
    <t>88494</t>
  </si>
  <si>
    <t>EMASSAMENTO COM MASSA LÁTEX, APLICAÇÃO EM TETO, UMA DEMÃO, LIXAMENTO MANUAL. AF_04/2023</t>
  </si>
  <si>
    <t>11.11</t>
  </si>
  <si>
    <t>88488</t>
  </si>
  <si>
    <t>PINTURA LÁTEX ACRÍLICA PREMIUM, APLICAÇÃO MANUAL EM TETO, DUAS DEMÃOS. AF_04/2023</t>
  </si>
  <si>
    <t>11.12</t>
  </si>
  <si>
    <t>FNDE 406</t>
  </si>
  <si>
    <t>PINTURA DE PISO COM TINTA EPÓXI, COR AMARELO, APLICAÇÃO MANUAL, 2 DEMÃOS, INCLUSO PRIMER EPÓXI</t>
  </si>
  <si>
    <t>11.13</t>
  </si>
  <si>
    <t>FNDE 407</t>
  </si>
  <si>
    <t>PINTURA DE PISO COM TINTA EPÓXI, COR AZUL, APLICAÇÃO MANUAL, 2 DEMÃOS, INCLUSO PRIMER EPÓXI</t>
  </si>
  <si>
    <t>11.14</t>
  </si>
  <si>
    <t>FNDE 409</t>
  </si>
  <si>
    <t>PINTURA DE PISO COM TINTA EPÓXI, COR CINZA, APLICAÇÃO MANUAL, 2 DEMÃOS, INCLUSO PRIMER EPÓXI</t>
  </si>
  <si>
    <t>11.15</t>
  </si>
  <si>
    <t>11.16</t>
  </si>
  <si>
    <t>11.17</t>
  </si>
  <si>
    <t>FNDE 408</t>
  </si>
  <si>
    <t>PINTURA DE PISO COM TINTA EPÓXI, COR BRANCO, APLICAÇÃO MANUAL, 2 DEMÃOS, INCLUSO PRIMER EPÓXI</t>
  </si>
  <si>
    <t>11.18</t>
  </si>
  <si>
    <t>11.19</t>
  </si>
  <si>
    <t>FNDE 410</t>
  </si>
  <si>
    <t>PINTURA DE PISO COM TINTA EPÓXI, COR LARANJA, APLICAÇÃO MANUAL, 2 DEMÃOS, INCLUSO PRIMER EPÓXI</t>
  </si>
  <si>
    <t>11.20</t>
  </si>
  <si>
    <t>FNDE 411</t>
  </si>
  <si>
    <t>PINTURA DE PISO COM TINTA EPÓXI, COR VERDE, APLICAÇÃO MANUAL, 2 DEMÃOS, INCLUSO PRIMER EPÓXI</t>
  </si>
  <si>
    <t>11.21</t>
  </si>
  <si>
    <t>FNDE 412</t>
  </si>
  <si>
    <t>PINTURA DE PISO COM TINTA EPÓXI, COR VERMELHO, APLICAÇÃO MANUAL, 2 DEMÃOS, INCLUSO PRIMER EPÓXI</t>
  </si>
  <si>
    <t>12</t>
  </si>
  <si>
    <t>INSTALAÇÕES DE ÁGUA FRIA</t>
  </si>
  <si>
    <t>12.1</t>
  </si>
  <si>
    <t>89356</t>
  </si>
  <si>
    <t>TUBO, PVC, SOLDÁVEL, DE 25MM, INSTALADO EM RAMAL OU SUB-RAMAL DE ÁGUA - FORNECIMENTO E INSTALAÇÃO. AF_06/2022</t>
  </si>
  <si>
    <t>12.2</t>
  </si>
  <si>
    <t>103978</t>
  </si>
  <si>
    <t>TUBO, PVC, SOLDÁVEL, DE 40MM, INSTALADO EM RAMAL DE DISTRIBUIÇÃO DE ÁGUA - FORNECIMENTO E INSTALAÇÃO. AF_06/2022</t>
  </si>
  <si>
    <t>12.3</t>
  </si>
  <si>
    <t>103979</t>
  </si>
  <si>
    <t>TUBO, PVC, SOLDÁVEL, DE 50MM, INSTALADO EM RAMAL DE DISTRIBUIÇÃO DE ÁGUA - FORNECIMENTO E INSTALAÇÃO. AF_06/2022</t>
  </si>
  <si>
    <t>12.4</t>
  </si>
  <si>
    <t>89450</t>
  </si>
  <si>
    <t>TUBO, PVC, SOLDÁVEL, DE 60MM, INSTALADO EM PRUMADA DE ÁGUA - FORNECIMENTO E INSTALAÇÃO. AF_06/2022</t>
  </si>
  <si>
    <t>12.5</t>
  </si>
  <si>
    <t>89452</t>
  </si>
  <si>
    <t>TUBO, PVC, SOLDÁVEL, DE 85MM, INSTALADO EM PRUMADA DE ÁGUA - FORNECIMENTO E INSTALAÇÃO. AF_06/2022</t>
  </si>
  <si>
    <t>12.6</t>
  </si>
  <si>
    <t>FNDE 119</t>
  </si>
  <si>
    <t>TUBO DE DESCARGA, TIPO BENGALA, PARA LIGACAO CAIXA DE DESCARGA - EMBUTIR, PVC, 40 MM X 150 CM</t>
  </si>
  <si>
    <t>12.7</t>
  </si>
  <si>
    <t>89429</t>
  </si>
  <si>
    <t>ADAPTADOR CURTO COM BOLSA E ROSCA PARA REGISTRO, PVC, SOLDÁVEL, DN 25MM X 3/4 , INSTALADO EM RAMAL DE DISTRIBUIÇÃO DE ÁGUA - FORNECIMENTO E INSTALAÇÃO. AF_06/2022</t>
  </si>
  <si>
    <t>12.8</t>
  </si>
  <si>
    <t>94660</t>
  </si>
  <si>
    <t>ADAPTADOR CURTO COM BOLSA E ROSCA PARA REGISTRO, PVC, SOLDÁVEL, DN 40 MM X 1 1/4", INSTALADO EM RESERVAÇÃO PREDIAL DE ÁGUA - FORNECIMENTO E INSTALAÇÃO. AF_04/2024</t>
  </si>
  <si>
    <t>12.9</t>
  </si>
  <si>
    <t>104001</t>
  </si>
  <si>
    <t>ADAPTADOR CURTO COM BOLSA E ROSCA PARA REGISTRO, PVC, SOLDÁVEL, DN 50MM X 1.1/2", INSTALADO EM RAMAL DE DISTRIBUIÇÃO DE ÁGUA - FORNECIMENTO E INSTALAÇÃO. AF_06/2022</t>
  </si>
  <si>
    <t>12.10</t>
  </si>
  <si>
    <t>89616</t>
  </si>
  <si>
    <t>ADAPTADOR CURTO COM BOLSA E ROSCA PARA REGISTRO, PVC, SOLDÁVEL, DN 85MM X 3 , INSTALADO EM PRUMADA DE ÁGUA - FORNECIMENTO E INSTALAÇÃO. AF_06/2022</t>
  </si>
  <si>
    <t>12.11</t>
  </si>
  <si>
    <t>103959</t>
  </si>
  <si>
    <t>BUCHA DE REDUÇÃO, CURTA, PVC, SOLDÁVEL, DN 60 X 50 MM, INSTALADO EM PRUMADA DE ÁGUA - FORNECIMENTO E INSTALAÇÃO. AF_06/2022</t>
  </si>
  <si>
    <t>12.12</t>
  </si>
  <si>
    <t>103968</t>
  </si>
  <si>
    <t>BUCHA DE REDUÇÃO, LONGA, PVC, SOLDÁVEL, DN 60 X 25 MM, INSTALADO EM PRUMADA DE ÁGUA - FORNECIMENTO E INSTALAÇÃO. AF_06/2022</t>
  </si>
  <si>
    <t>12.13</t>
  </si>
  <si>
    <t>FNDE 413</t>
  </si>
  <si>
    <t>BUCHA DE REDUÇÃO, LONGA, PVC, SOLDÁVEL, DN 85 X 60 MM, INSTALADO EM PRUMADA DE ÁGUA - FORNECIMENTO E INSTALAÇÃO</t>
  </si>
  <si>
    <t>12.14</t>
  </si>
  <si>
    <t>104034</t>
  </si>
  <si>
    <t>COLAR DE TOMADA, PVC, COM TRAVAS, DE 110 MM X 1/2" OU 110 MM X 3/4", PARA LIGAÇÃO PREDIAL DE ÁGUA. AF_06/2022</t>
  </si>
  <si>
    <t>12.15</t>
  </si>
  <si>
    <t>103986</t>
  </si>
  <si>
    <t>CURVA 90 GRAUS, PVC, SOLDÁVEL, DN 50MM, INSTALADO EM RAMAL DE DISTRIBUIÇÃO DE ÁGUA - FORNECIMENTO E INSTALAÇÃO. AF_06/2022</t>
  </si>
  <si>
    <t>12.16</t>
  </si>
  <si>
    <t>89408</t>
  </si>
  <si>
    <t>JOELHO 90 GRAUS, PVC, SOLDÁVEL, DN 25MM, INSTALADO EM RAMAL DE DISTRIBUIÇÃO DE ÁGUA - FORNECIMENTO E INSTALAÇÃO. AF_06/2022</t>
  </si>
  <si>
    <t>12.17</t>
  </si>
  <si>
    <t>103980</t>
  </si>
  <si>
    <t>JOELHO 90 GRAUS, PVC, SOLDÁVEL, DN 40MM, INSTALADO EM RAMAL DE DISTRIBUIÇÃO DE ÁGUA - FORNECIMENTO E INSTALAÇÃO. AF_06/2022</t>
  </si>
  <si>
    <t>12.18</t>
  </si>
  <si>
    <t>103984</t>
  </si>
  <si>
    <t>JOELHO 90 GRAUS, PVC, SOLDÁVEL, DN 50MM, INSTALADO EM RAMAL DE DISTRIBUIÇÃO DE ÁGUA - FORNECIMENTO E INSTALAÇÃO. AF_06/2022</t>
  </si>
  <si>
    <t>12.19</t>
  </si>
  <si>
    <t>89505</t>
  </si>
  <si>
    <t>JOELHO 90 GRAUS, PVC, SOLDÁVEL, DN 60MM, INSTALADO EM PRUMADA DE ÁGUA - FORNECIMENTO E INSTALAÇÃO. AF_06/2022</t>
  </si>
  <si>
    <t>12.20</t>
  </si>
  <si>
    <t>89521</t>
  </si>
  <si>
    <t>JOELHO 90 GRAUS, PVC, SOLDÁVEL, DN 85MM, INSTALADO EM PRUMADA DE ÁGUA - FORNECIMENTO E INSTALAÇÃO. AF_06/2022</t>
  </si>
  <si>
    <t>12.21</t>
  </si>
  <si>
    <t>FNDE 415</t>
  </si>
  <si>
    <t>JOELHO 90 GRAUS, PVC, SOLDÁVEL, COM ROSCA, DN 25MM x 3/4 - FORNECIMENTO E INSTALAÇÃO. AF_06/2022</t>
  </si>
  <si>
    <t>12.22</t>
  </si>
  <si>
    <t>89409</t>
  </si>
  <si>
    <t>JOELHO 45 GRAUS, PVC, SOLDÁVEL, DN 25MM, INSTALADO EM RAMAL DE DISTRIBUIÇÃO DE ÁGUA - FORNECIMENTO E INSTALAÇÃO. AF_06/2022</t>
  </si>
  <si>
    <t>12.23</t>
  </si>
  <si>
    <t>103981</t>
  </si>
  <si>
    <t>JOELHO 45 GRAUS, PVC, SOLDÁVEL, DN 40MM, INSTALADO EM RAMAL DE DISTRIBUIÇÃO DE ÁGUA - FORNECIMENTO E INSTALAÇÃO. AF_06/2022</t>
  </si>
  <si>
    <t>12.24</t>
  </si>
  <si>
    <t>89366</t>
  </si>
  <si>
    <t>JOELHO 90 GRAUS COM BUCHA DE LATÃO, PVC, SOLDÁVEL, DN 25MM, X 3/4  INSTALADO EM RAMAL OU SUB-RAMAL DE ÁGUA - FORNECIMENTO E INSTALAÇÃO. AF_06/2022</t>
  </si>
  <si>
    <t>12.25</t>
  </si>
  <si>
    <t>90373</t>
  </si>
  <si>
    <t>JOELHO 90 GRAUS COM BUCHA DE LATÃO, PVC, SOLDÁVEL, DN 25MM, X 1/2  INSTALADO EM RAMAL OU SUB-RAMAL DE ÁGUA - FORNECIMENTO E INSTALAÇÃO. AF_06/2022</t>
  </si>
  <si>
    <t>12.26</t>
  </si>
  <si>
    <t>89424</t>
  </si>
  <si>
    <t>LUVA, PVC, SOLDÁVEL, DN 25MM, INSTALADO EM RAMAL DE DISTRIBUIÇÃO DE ÁGUA - FORNECIMENTO E INSTALAÇÃO. AF_06/2022</t>
  </si>
  <si>
    <t>12.27</t>
  </si>
  <si>
    <t>103995</t>
  </si>
  <si>
    <t>LUVA, PVC, SOLDÁVEL, DN 50MM, INSTALADO EM RAMAL DE DISTRIBUIÇÃO DE ÁGUA - FORNECIMENTO E INSTALAÇÃO. AF_06/2022</t>
  </si>
  <si>
    <t>12.28</t>
  </si>
  <si>
    <t>89597</t>
  </si>
  <si>
    <t>LUVA, PVC, SOLDÁVEL, DN 60MM, INSTALADO EM PRUMADA DE ÁGUA - FORNECIMENTO E INSTALAÇÃO. AF_06/2022</t>
  </si>
  <si>
    <t>12.29</t>
  </si>
  <si>
    <t>89385</t>
  </si>
  <si>
    <t>LUVA SOLDÁVEL E COM ROSCA, PVC, SOLDÁVEL, DN 25MM X 3/4 , INSTALADO EM RAMAL OU SUB-RAMAL DE ÁGUA - FORNECIMENTO E INSTALAÇÃO. AF_06/2022</t>
  </si>
  <si>
    <t>12.30</t>
  </si>
  <si>
    <t>89614</t>
  </si>
  <si>
    <t>LUVA, PVC, SOLDÁVEL, DN 85MM, INSTALADO EM PRUMADA DE ÁGUA - FORNECIMENTO E INSTALAÇÃO. AF_06/2022</t>
  </si>
  <si>
    <t>12.31</t>
  </si>
  <si>
    <t>89440</t>
  </si>
  <si>
    <t>TE, PVC, SOLDÁVEL, DN 25MM, INSTALADO EM RAMAL DE DISTRIBUIÇÃO DE ÁGUA - FORNECIMENTO E INSTALAÇÃO. AF_06/2022</t>
  </si>
  <si>
    <t>12.32</t>
  </si>
  <si>
    <t>104011</t>
  </si>
  <si>
    <t>TE, PVC, SOLDÁVEL, DN 40MM, INSTALADO EM RAMAL DE DISTRIBUIÇÃO DE ÁGUA - FORNECIMENTO E INSTALAÇÃO. AF_06/2022</t>
  </si>
  <si>
    <t>12.33</t>
  </si>
  <si>
    <t>104004</t>
  </si>
  <si>
    <t>TE, PVC, SOLDÁVEL, DN 50MM, INSTALADO EM RAMAL DE DISTRIBUIÇÃO DE ÁGUA - FORNECIMENTO E INSTALAÇÃO. AF_06/2022</t>
  </si>
  <si>
    <t>12.34</t>
  </si>
  <si>
    <t>89628</t>
  </si>
  <si>
    <t>TE, PVC, SOLDÁVEL, DN 60MM, INSTALADO EM PRUMADA DE ÁGUA - FORNECIMENTO E INSTALAÇÃO. AF_06/2022</t>
  </si>
  <si>
    <t>12.35</t>
  </si>
  <si>
    <t>89631</t>
  </si>
  <si>
    <t>TE, PVC, SOLDÁVEL, DN 85MM, INSTALADO EM PRUMADA DE ÁGUA - FORNECIMENTO E INSTALAÇÃO. AF_06/2022</t>
  </si>
  <si>
    <t>12.36</t>
  </si>
  <si>
    <t>89627</t>
  </si>
  <si>
    <t>TÊ DE REDUÇÃO, PVC, SOLDÁVEL, DN 50MM X 25MM, INSTALADO EM PRUMADA DE ÁGUA - FORNECIMENTO E INSTALAÇÃO. AF_06/2022</t>
  </si>
  <si>
    <t>12.37</t>
  </si>
  <si>
    <t>89632</t>
  </si>
  <si>
    <t>TE DE REDUÇÃO, PVC, SOLDÁVEL, DN 85MM X 60MM, INSTALADO EM PRUMADA DE ÁGUA - FORNECIMENTO E INSTALAÇÃO. AF_06/2022</t>
  </si>
  <si>
    <t>12.38</t>
  </si>
  <si>
    <t>89396</t>
  </si>
  <si>
    <t>TÊ COM BUCHA DE LATÃO NA BOLSA CENTRAL, PVC, SOLDÁVEL, DN 25MM X 1/2 , INSTALADO EM RAMAL OU SUB-RAMAL DE ÁGUA - FORNECIMENTO E INSTALAÇÃO. AF_06/2022</t>
  </si>
  <si>
    <t>12.39</t>
  </si>
  <si>
    <t>94500</t>
  </si>
  <si>
    <t>REGISTRO DE GAVETA BRUTO, LATÃO, ROSCÁVEL, 3" - FORNECIMENTO E INSTALAÇÃO. AF_08/2021</t>
  </si>
  <si>
    <t>12.40</t>
  </si>
  <si>
    <t>94794</t>
  </si>
  <si>
    <t>REGISTRO DE GAVETA BRUTO, LATÃO, ROSCÁVEL, 1 1/2", COM ACABAMENTO E CANOPLA CROMADOS - FORNECIMENTO E INSTALAÇÃO. AF_08/2021</t>
  </si>
  <si>
    <t>12.41</t>
  </si>
  <si>
    <t>89987</t>
  </si>
  <si>
    <t>REGISTRO DE GAVETA BRUTO, LATÃO, ROSCÁVEL, 3/4", COM ACABAMENTO E CANOPLA CROMADOS - FORNECIMENTO E INSTALAÇÃO. AF_08/2021</t>
  </si>
  <si>
    <t>12.42</t>
  </si>
  <si>
    <t>89985</t>
  </si>
  <si>
    <t>REGISTRO DE PRESSÃO BRUTO, LATÃO, ROSCÁVEL, 3/4", COM ACABAMENTO E CANOPLA CROMADOS - FORNECIMENTO E INSTALAÇÃO. AF_08/2021</t>
  </si>
  <si>
    <t>12.43</t>
  </si>
  <si>
    <t>103042</t>
  </si>
  <si>
    <t>REGISTRO DE ESFERA, PVC, ROSCÁVEL, COM BORBOLETA, 3/4" - FORNECIMENTO E INSTALAÇÃO. AF_08/2021</t>
  </si>
  <si>
    <t>12.44</t>
  </si>
  <si>
    <t>90371</t>
  </si>
  <si>
    <t>REGISTRO DE ESFERA, PVC, ROSCÁVEL, COM VOLANTE, 3/4" - FORNECIMENTO E INSTALAÇÃO. AF_08/2021</t>
  </si>
  <si>
    <t>12.45</t>
  </si>
  <si>
    <t>94496</t>
  </si>
  <si>
    <t>REGISTRO DE GAVETA BRUTO, LATÃO, ROSCÁVEL, 1 1/4" - FORNECIMENTO E INSTALAÇÃO. AF_08/2021</t>
  </si>
  <si>
    <t>12.46</t>
  </si>
  <si>
    <t>FNDE 215</t>
  </si>
  <si>
    <t>VÁLVULA DE DESCARGA METÁLICA, DUPLO ACIONAMENTO ECO, BASE 1 1/2", ACABAMENTO METALICO CROMADO - FORNECIMENTO E INSTALAÇÃO</t>
  </si>
  <si>
    <t>12.47</t>
  </si>
  <si>
    <t>FNDE 471</t>
  </si>
  <si>
    <t>RESERVATÓRIO METÁLICO CILINDRICO CAP. 30.000 LITROS, COM GUARDA-CORPO, ESCADA E PINTURA</t>
  </si>
  <si>
    <t>13</t>
  </si>
  <si>
    <t>INSTALAÇÕES DE ÁGUAS PLUVIAIS</t>
  </si>
  <si>
    <t>13.1</t>
  </si>
  <si>
    <t>89578</t>
  </si>
  <si>
    <t>TUBO PVC, SÉRIE R, ÁGUA PLUVIAL, DN 100 MM, FORNECIDO E INSTALADO EM CONDUTORES VERTICAIS DE ÁGUAS PLUVIAIS. AF_06/2022</t>
  </si>
  <si>
    <t>13.2</t>
  </si>
  <si>
    <t>89580</t>
  </si>
  <si>
    <t>TUBO PVC, SÉRIE R, ÁGUA PLUVIAL, DN 150 MM, FORNECIDO E INSTALADO EM CONDUTORES VERTICAIS DE ÁGUAS PLUVIAIS. AF_06/2022</t>
  </si>
  <si>
    <t>13.3</t>
  </si>
  <si>
    <t>90702</t>
  </si>
  <si>
    <t>TUBO DE PVC CORRUGADO DE DUPLA PAREDE PARA REDE COLETORA DE ESGOTO, DN 200 MM, JUNTA ELÁSTICA - FORNECIMENTO E ASSENTAMENTO. AF_01/2021</t>
  </si>
  <si>
    <t>13.4</t>
  </si>
  <si>
    <t>90703</t>
  </si>
  <si>
    <t>TUBO DE PVC CORRUGADO DE DUPLA PAREDE PARA REDE COLETORA DE ESGOTO, DN 250 MM, JUNTA ELÁSTICA - FORNECIMENTO E ASSENTAMENTO. AF_01/2021</t>
  </si>
  <si>
    <t>13.5</t>
  </si>
  <si>
    <t>89509</t>
  </si>
  <si>
    <t>TUBO PVC, SÉRIE R, ÁGUA PLUVIAL, DN 50 MM, FORNECIDO E INSTALADO EM RAMAL DE ENCAMINHAMENTO. AF_06/2022</t>
  </si>
  <si>
    <t>13.6</t>
  </si>
  <si>
    <t>89571</t>
  </si>
  <si>
    <t>TÊ, PVC, SERIE R, ÁGUA PLUVIAL, DN 100 X 100 MM, JUNTA ELÁSTICA, FORNECIDO E INSTALADO EM RAMAL DE ENCAMINHAMENTO. AF_06/2022</t>
  </si>
  <si>
    <t>13.7</t>
  </si>
  <si>
    <t>104178</t>
  </si>
  <si>
    <t>CAP, PVC, SERIE R, ÁGUA PLUVIAL, DN 100 MM, JUNTA ELÁSTICA, FORNECIDO E INSTALADO EM RAMAL DE ENCAMINHAMENTO. AF_06/2022</t>
  </si>
  <si>
    <t>13.8</t>
  </si>
  <si>
    <t>FNDE 30</t>
  </si>
  <si>
    <t>CURVA 45 GRAUS, PVC, SERIE R, ÁGUA PLUVIAL, DN 200 MM, VINILFORT, JUNTA ELÁSTICA, FORNECIDO E INSTALADO EM RAMAL DE ENCAMINHAMENTO</t>
  </si>
  <si>
    <t>13.9</t>
  </si>
  <si>
    <t>89585</t>
  </si>
  <si>
    <t>JOELHO 45 GRAUS, PVC, SERIE R, ÁGUA PLUVIAL, DN 100 MM, JUNTA ELÁSTICA, FORNECIDO E INSTALADO EM CONDUTORES VERTICAIS DE ÁGUAS PLUVIAIS. AF_06/2022</t>
  </si>
  <si>
    <t>13.10</t>
  </si>
  <si>
    <t>89520</t>
  </si>
  <si>
    <t>JOELHO 45 GRAUS, PVC, SERIE R, ÁGUA PLUVIAL, DN 50 MM, JUNTA ELÁSTICA, FORNECIDO E INSTALADO EM RAMAL DE ENCAMINHAMENTO. AF_06/2022</t>
  </si>
  <si>
    <t>13.11</t>
  </si>
  <si>
    <t>89584</t>
  </si>
  <si>
    <t>JOELHO 90 GRAUS, PVC, SERIE R, ÁGUA PLUVIAL, DN 100 MM, JUNTA ELÁSTICA, FORNECIDO E INSTALADO EM CONDUTORES VERTICAIS DE ÁGUAS PLUVIAIS. AF_06/2022</t>
  </si>
  <si>
    <t>13.12</t>
  </si>
  <si>
    <t>104345</t>
  </si>
  <si>
    <t>JUNÇÃO DE REDUÇÃO INVERTIDA, PVC, SÉRIE NORMAL, ESGOTO PREDIAL, DN 100 X 50 MM, JUNTA ELÁSTICA, FORNECIDO E INSTALADO EM RAMAL DE DESCARGA OU RAMAL DE ESGOTO SANITÁRIO. AF_08/2022</t>
  </si>
  <si>
    <t>13.13</t>
  </si>
  <si>
    <t>FNDE 416</t>
  </si>
  <si>
    <t>JUNÇÃO SIMPLES, PVC, SERIE R, ÁGUA PLUVIAL, DN 100 X 50 MM, JUNTA ELÁSTICA, FORNECIDO E INSTALADO EM CONDUTORES VERTICAIS DE ÁGUAS PLUVIAIS</t>
  </si>
  <si>
    <t>13.14</t>
  </si>
  <si>
    <t>FNDE 421</t>
  </si>
  <si>
    <t>JUNÇÃO SIMPLES, PVC, SERIE R, ÁGUA PLUVIAL, DN 150 X 75 MM, JUNTA ELÁSTICA, FORNECIDO E INSTALADO EM CONDUTORES VERTICAIS DE ÁGUAS PLUVIAIS</t>
  </si>
  <si>
    <t>13.15</t>
  </si>
  <si>
    <t>89549</t>
  </si>
  <si>
    <t>REDUÇÃO EXCÊNTRICA, PVC, SERIE R, ÁGUA PLUVIAL, DN 75 X 50 MM, JUNTA ELÁSTICA, FORNECIDO E INSTALADO EM RAMAL DE ENCAMINHAMENTO. AF_06/2022</t>
  </si>
  <si>
    <t>13.16</t>
  </si>
  <si>
    <t>99253</t>
  </si>
  <si>
    <t>CAIXA ENTERRADA HIDRÁULICA RETANGULAR EM ALVENARIA COM TIJOLOS CERÂMICOS MACIÇOS, DIMENSÕES INTERNAS: 0,6X0,6X0,6 M PARA REDE DE DRENAGEM. AF_12/2020</t>
  </si>
  <si>
    <t>13.17</t>
  </si>
  <si>
    <t>89482</t>
  </si>
  <si>
    <t>CAIXA SIFONADA, PVC, DN 100 X 100 X 50 MM, FORNECIDA E INSTALADA EM RAMAIS DE ENCAMINHAMENTO DE ÁGUA PLUVIAL. AF_06/2022</t>
  </si>
  <si>
    <t>13.18</t>
  </si>
  <si>
    <t>FNDE 78</t>
  </si>
  <si>
    <t>CISTERNA VERTICAL - RESERVATÓRIO ÁGUA DA CHUVA - 300 Litros</t>
  </si>
  <si>
    <t>13.19</t>
  </si>
  <si>
    <t>FNDE 79</t>
  </si>
  <si>
    <t>SMART FILTRO</t>
  </si>
  <si>
    <t>14</t>
  </si>
  <si>
    <t>INSTALAÇÕES DE ESGOTO SANITÁRIO</t>
  </si>
  <si>
    <t>14.1</t>
  </si>
  <si>
    <t>89711</t>
  </si>
  <si>
    <t>TUBO PVC, SERIE NORMAL, ESGOTO PREDIAL, DN 40 MM, FORNECIDO E INSTALADO EM RAMAL DE DESCARGA OU RAMAL DE ESGOTO SANITÁRIO. AF_08/2022</t>
  </si>
  <si>
    <t>14.2</t>
  </si>
  <si>
    <t>89712</t>
  </si>
  <si>
    <t>TUBO PVC, SERIE NORMAL, ESGOTO PREDIAL, DN 50 MM, FORNECIDO E INSTALADO EM RAMAL DE DESCARGA OU RAMAL DE ESGOTO SANITÁRIO. AF_08/2022</t>
  </si>
  <si>
    <t>14.3</t>
  </si>
  <si>
    <t>89713</t>
  </si>
  <si>
    <t>TUBO PVC, SERIE NORMAL, ESGOTO PREDIAL, DN 75 MM, FORNECIDO E INSTALADO EM RAMAL DE DESCARGA OU RAMAL DE ESGOTO SANITÁRIO. AF_08/2022</t>
  </si>
  <si>
    <t>14.4</t>
  </si>
  <si>
    <t>89714</t>
  </si>
  <si>
    <t>TUBO PVC, SERIE NORMAL, ESGOTO PREDIAL, DN 100 MM, FORNECIDO E INSTALADO EM RAMAL DE DESCARGA OU RAMAL DE ESGOTO SANITÁRIO. AF_08/2022</t>
  </si>
  <si>
    <t>14.5</t>
  </si>
  <si>
    <t>89849</t>
  </si>
  <si>
    <t>TUBO PVC, SERIE NORMAL, ESGOTO PREDIAL, DN 150 MM, FORNECIDO E INSTALADO EM SUBCOLETOR AÉREO DE ESGOTO SANITÁRIO. AF_08/2022</t>
  </si>
  <si>
    <t>14.6</t>
  </si>
  <si>
    <t>104341</t>
  </si>
  <si>
    <t>BUCHA DE REDUÇÃO LONGA, PVC, SÉRIE NORMAL, ESGOTO PREDIAL, DN 50 X 40 MM, JUNTA SOLDÁVEL E ELÁSTICA, FORNECIDO E INSTALADO EM RAMAL DE DESCARGA OU RAMAL DE ESGOTO SANITÁRIO. AF_08/2022</t>
  </si>
  <si>
    <t>14.7</t>
  </si>
  <si>
    <t>89728</t>
  </si>
  <si>
    <t>CURVA CURTA 90 GRAUS, PVC, SERIE NORMAL, ESGOTO PREDIAL, DN 40 MM, JUNTA SOLDÁVEL, FORNECIDO E INSTALADO EM RAMAL DE DESCARGA OU RAMAL DE ESGOTO SANITÁRIO. AF_08/2022</t>
  </si>
  <si>
    <t>14.8</t>
  </si>
  <si>
    <t>89803</t>
  </si>
  <si>
    <t>CURVA CURTA 90 GRAUS, PVC, SERIE NORMAL, ESGOTO PREDIAL, DN 50 MM, JUNTA ELÁSTICA, FORNECIDO E INSTALADO EM PRUMADA DE ESGOTO SANITÁRIO OU VENTILAÇÃO. AF_08/2022</t>
  </si>
  <si>
    <t>14.9</t>
  </si>
  <si>
    <t>89748</t>
  </si>
  <si>
    <t>CURVA CURTA 90 GRAUS, PVC, SERIE NORMAL, ESGOTO PREDIAL, DN 100 MM, JUNTA ELÁSTICA, FORNECIDO E INSTALADO EM RAMAL DE DESCARGA OU RAMAL DE ESGOTO SANITÁRIO. AF_08/2022</t>
  </si>
  <si>
    <t>14.10</t>
  </si>
  <si>
    <t>FNDE 417</t>
  </si>
  <si>
    <t>CURVA LONGA 45 GRAUS, PVC, SERIE NORMAL, ESGOTO PREDIAL, DN 75 MM, JUNTA ELÁSTICA, FORNECIDO E INSTALADO EM PRUMADA DE ESGOTO SANITÁRIO OU VENTILAÇÃO</t>
  </si>
  <si>
    <t>14.11</t>
  </si>
  <si>
    <t>104063</t>
  </si>
  <si>
    <t>CURVA LONGA, 45 GRAUS, PVC OCRE, JUNTA ELÁSTICA, DN 100 MM, PARA COLETOR PREDIAL DE ESGOTO. AF_06/2022</t>
  </si>
  <si>
    <t>14.12</t>
  </si>
  <si>
    <t>FNDE 420</t>
  </si>
  <si>
    <t>CURVA CURTA 45 GRAUS, PVC, SERIE NORMAL, ESGOTO PREDIAL, DN 100 MM, JUNTA ELÁSTICA, FORNECIDO E INSTALADO EM RAMAL DE DESCARGA OU RAMAL DE ESGOTO SANITÁRIO.</t>
  </si>
  <si>
    <t>14.13</t>
  </si>
  <si>
    <t>89726</t>
  </si>
  <si>
    <t>JOELHO 45 GRAUS, PVC, SERIE NORMAL, ESGOTO PREDIAL, DN 40 MM, JUNTA SOLDÁVEL, FORNECIDO E INSTALADO EM RAMAL DE DESCARGA OU RAMAL DE ESGOTO SANITÁRIO. AF_08/2022</t>
  </si>
  <si>
    <t>14.14</t>
  </si>
  <si>
    <t>89732</t>
  </si>
  <si>
    <t>JOELHO 45 GRAUS, PVC, SERIE NORMAL, ESGOTO PREDIAL, DN 50 MM, JUNTA ELÁSTICA, FORNECIDO E INSTALADO EM RAMAL DE DESCARGA OU RAMAL DE ESGOTO SANITÁRIO. AF_08/2022</t>
  </si>
  <si>
    <t>14.15</t>
  </si>
  <si>
    <t>89739</t>
  </si>
  <si>
    <t>JOELHO 45 GRAUS, PVC, SERIE NORMAL, ESGOTO PREDIAL, DN 75 MM, JUNTA ELÁSTICA, FORNECIDO E INSTALADO EM RAMAL DE DESCARGA OU RAMAL DE ESGOTO SANITÁRIO. AF_08/2022</t>
  </si>
  <si>
    <t>14.16</t>
  </si>
  <si>
    <t>89746</t>
  </si>
  <si>
    <t>JOELHO 45 GRAUS, PVC, SERIE NORMAL, ESGOTO PREDIAL, DN 100 MM, JUNTA ELÁSTICA, FORNECIDO E INSTALADO EM RAMAL DE DESCARGA OU RAMAL DE ESGOTO SANITÁRIO. AF_08/2022</t>
  </si>
  <si>
    <t>14.17</t>
  </si>
  <si>
    <t>89855</t>
  </si>
  <si>
    <t>JOELHO 45 GRAUS, PVC, SERIE NORMAL, ESGOTO PREDIAL, DN 150 MM, JUNTA ELÁSTICA, FORNECIDO E INSTALADO EM SUBCOLETOR AÉREO DE ESGOTO SANITÁRIO. AF_08/2022</t>
  </si>
  <si>
    <t>14.18</t>
  </si>
  <si>
    <t>89724</t>
  </si>
  <si>
    <t>JOELHO 90 GRAUS, PVC, SERIE NORMAL, ESGOTO PREDIAL, DN 40 MM, JUNTA SOLDÁVEL, FORNECIDO E INSTALADO EM RAMAL DE DESCARGA OU RAMAL DE ESGOTO SANITÁRIO. AF_08/2022</t>
  </si>
  <si>
    <t>14.19</t>
  </si>
  <si>
    <t>89731</t>
  </si>
  <si>
    <t>JOELHO 90 GRAUS, PVC, SERIE NORMAL, ESGOTO PREDIAL, DN 50 MM, JUNTA ELÁSTICA, FORNECIDO E INSTALADO EM RAMAL DE DESCARGA OU RAMAL DE ESGOTO SANITÁRIO. AF_08/2022</t>
  </si>
  <si>
    <t>14.20</t>
  </si>
  <si>
    <t>89744</t>
  </si>
  <si>
    <t>JOELHO 90 GRAUS, PVC, SERIE NORMAL, ESGOTO PREDIAL, DN 100 MM, JUNTA ELÁSTICA, FORNECIDO E INSTALADO EM RAMAL DE DESCARGA OU RAMAL DE ESGOTO SANITÁRIO. AF_08/2022</t>
  </si>
  <si>
    <t>14.21</t>
  </si>
  <si>
    <t>89834</t>
  </si>
  <si>
    <t>JUNÇÃO SIMPLES, PVC, SERIE NORMAL, ESGOTO PREDIAL, DN 100 X 100 MM, JUNTA ELÁSTICA, FORNECIDO E INSTALADO EM PRUMADA DE ESGOTO SANITÁRIO OU VENTILAÇÃO. AF_08/2022</t>
  </si>
  <si>
    <t>14.22</t>
  </si>
  <si>
    <t>89827</t>
  </si>
  <si>
    <t>JUNÇÃO SIMPLES, PVC, SERIE NORMAL, ESGOTO PREDIAL, DN 50 X 50 MM, JUNTA ELÁSTICA, FORNECIDO E INSTALADO EM PRUMADA DE ESGOTO SANITÁRIO OU VENTILAÇÃO. AF_08/2022</t>
  </si>
  <si>
    <t>14.23</t>
  </si>
  <si>
    <t>89783</t>
  </si>
  <si>
    <t>JUNÇÃO SIMPLES, PVC, SERIE NORMAL, ESGOTO PREDIAL, DN 40 MM, JUNTA SOLDÁVEL, FORNECIDO E INSTALADO EM RAMAL DE DESCARGA OU RAMAL DE ESGOTO SANITÁRIO. AF_08/2022</t>
  </si>
  <si>
    <t>14.24</t>
  </si>
  <si>
    <t>89569</t>
  </si>
  <si>
    <t>JUNÇÃO SIMPLES, PVC, SERIE R, ÁGUA PLUVIAL, DN 100 X 75 MM, JUNTA ELÁSTICA, FORNECIDO E INSTALADO EM RAMAL DE ENCAMINHAMENTO. AF_06/2022</t>
  </si>
  <si>
    <t>14.25</t>
  </si>
  <si>
    <t>FNDE 418</t>
  </si>
  <si>
    <t>JUNÇÃO SIMPLES, PVC, SERIE R, ÁGUA PLUVIAL, DN 100 x 50 MM, JUNTA ELÁSTICA, FORNECIDO E INSTALADO EM RAMAL DE ENCAMINHAMENTO</t>
  </si>
  <si>
    <t>14.26</t>
  </si>
  <si>
    <t>FNDE 419</t>
  </si>
  <si>
    <t>JUNÇÃO SIMPLES, PVC, SERIE R, ÁGUA PLUVIAL, DN 75 x 50 MM, JUNTA ELÁSTICA, FORNECIDO E INSTALADO EM RAMAL DE ENCAMINHAMENTO</t>
  </si>
  <si>
    <t>14.27</t>
  </si>
  <si>
    <t>14.28</t>
  </si>
  <si>
    <t>14.29</t>
  </si>
  <si>
    <t>104328</t>
  </si>
  <si>
    <t>CAIXA SIFONADA, COM GRELHA QUADRADA, PVC, DN 150 X 150 X 50 MM, JUNTA SOLDÁVEL, FORNECIDA E INSTALADA EM RAMAL DE DESCARGA OU EM RAMAL DE ESGOTO SANITÁRIO. AF_08/2022</t>
  </si>
  <si>
    <t>14.30</t>
  </si>
  <si>
    <t>89708</t>
  </si>
  <si>
    <t>CAIXA SIFONADA, PVC, DN 150 X 185 X 75 MM, JUNTA ELÁSTICA, FORNECIDA E INSTALADA EM RAMAL DE DESCARGA OU EM RAMAL DE ESGOTO SANITÁRIO. AF_08/2022</t>
  </si>
  <si>
    <t>14.31</t>
  </si>
  <si>
    <t>89495</t>
  </si>
  <si>
    <t>RALO SIFONADO, PVC, DN 100 X 40 MM, JUNTA SOLDÁVEL, FORNECIDO E INSTALADO EM RAMAIS DE ENCAMINHAMENTO DE ÁGUA PLUVIAL. AF_06/2022</t>
  </si>
  <si>
    <t>14.32</t>
  </si>
  <si>
    <t>98107</t>
  </si>
  <si>
    <t>CAIXA DE GORDURA SIMPLES (CAPACIDADE: 36 L), RETANGULAR, EM ALVENARIA COM BLOCOS DE CONCRETO, DIMENSÕES INTERNAS = 0,2X0,4 M, ALTURA INTERNA = 0,8 M. AF_12/2020</t>
  </si>
  <si>
    <t>14.33</t>
  </si>
  <si>
    <t>98087</t>
  </si>
  <si>
    <t>TANQUE SÉPTICO RETANGULAR, EM ALVENARIA COM BLOCOS DE CONCRETO, DIMENSÕES INTERNAS: 1,6 X 4,6 X H=2,4 M, VOLUME ÚTIL: 14720 L (PARA 105 CONTRIBUINTES). AF_12/2020</t>
  </si>
  <si>
    <t>14.34</t>
  </si>
  <si>
    <t>98065</t>
  </si>
  <si>
    <t>SUMIDOURO CIRCULAR, EM CONCRETO PRÉ-MOLDADO, DIÂMETRO INTERNO = 2,88 M, ALTURA INTERNA = 3,0 M, ÁREA DE INFILTRAÇÃO: 31,4 M² (PARA 12 CONTRIBUINTES). AF_12/2020_PA</t>
  </si>
  <si>
    <t>14.35</t>
  </si>
  <si>
    <t>98090</t>
  </si>
  <si>
    <t>FILTRO ANAERÓBIO RETANGULAR, EM ALVENARIA COM BLOCOS DE CONCRETO, DIMENSÕES INTERNAS: 1,4 X 3,0 X H=1,67 M, VOLUME ÚTIL: 5040 L (PARA 32 CONTRIBUINTES). AF_12/2020</t>
  </si>
  <si>
    <t>14.36</t>
  </si>
  <si>
    <t>14.37</t>
  </si>
  <si>
    <t>89801</t>
  </si>
  <si>
    <t>JOELHO 90 GRAUS, PVC, SERIE NORMAL, ESGOTO PREDIAL, DN 50 MM, JUNTA ELÁSTICA, FORNECIDO E INSTALADO EM PRUMADA DE ESGOTO SANITÁRIO OU VENTILAÇÃO. AF_08/2022</t>
  </si>
  <si>
    <t>14.38</t>
  </si>
  <si>
    <t>89805</t>
  </si>
  <si>
    <t>JOELHO 90 GRAUS, PVC, SERIE NORMAL, ESGOTO PREDIAL, DN 75 MM, JUNTA ELÁSTICA, FORNECIDO E INSTALADO EM PRUMADA DE ESGOTO SANITÁRIO OU VENTILAÇÃO. AF_08/2022</t>
  </si>
  <si>
    <t>14.39</t>
  </si>
  <si>
    <t>14.40</t>
  </si>
  <si>
    <t>89813</t>
  </si>
  <si>
    <t>LUVA SIMPLES, PVC, SERIE NORMAL, ESGOTO PREDIAL, DN 50 MM, JUNTA ELÁSTICA, FORNECIDO E INSTALADO EM PRUMADA DE ESGOTO SANITÁRIO OU VENTILAÇÃO. AF_08/2022</t>
  </si>
  <si>
    <t>14.41</t>
  </si>
  <si>
    <t>104348</t>
  </si>
  <si>
    <t>TERMINAL DE VENTILAÇÃO, PVC, SÉRIE NORMAL, ESGOTO PREDIAL, DN 50 MM, JUNTA SOLDÁVEL, FORNECIDO E INSTALADO EM PRUMADA DE ESGOTO SANITÁRIO OU VENTILAÇÃO. AF_08/2022</t>
  </si>
  <si>
    <t>14.42</t>
  </si>
  <si>
    <t>14.43</t>
  </si>
  <si>
    <t>89696</t>
  </si>
  <si>
    <t>TÊ, PVC, SERIE R, ÁGUA PLUVIAL, DN 100 X 75 MM, JUNTA ELÁSTICA, FORNECIDO E INSTALADO EM CONDUTORES VERTICAIS DE ÁGUAS PLUVIAIS. AF_06/2022</t>
  </si>
  <si>
    <t>14.44</t>
  </si>
  <si>
    <t>104352</t>
  </si>
  <si>
    <t>TE, PVC, SÉRIE NORMAL, ESGOTO PREDIAL, DN 100 X 50 MM, JUNTA ELÁSTICA, FORNECIDO E INSTALADO EM PRUMADA DE ESGOTO SANITÁRIO OU VENTILAÇÃO. AF_08/2022</t>
  </si>
  <si>
    <t>14.45</t>
  </si>
  <si>
    <t>89825</t>
  </si>
  <si>
    <t>TE, PVC, SERIE NORMAL, ESGOTO PREDIAL, DN 50 X 50 MM, JUNTA ELÁSTICA, FORNECIDO E INSTALADO EM PRUMADA DE ESGOTO SANITÁRIO OU VENTILAÇÃO. AF_08/2022</t>
  </si>
  <si>
    <t>14.46</t>
  </si>
  <si>
    <t>89630</t>
  </si>
  <si>
    <t>TE DE REDUÇÃO, PVC, SOLDÁVEL, DN 75MM X 50MM, INSTALADO EM PRUMADA DE ÁGUA - FORNECIMENTO E INSTALAÇÃO. AF_06/2022</t>
  </si>
  <si>
    <t>15</t>
  </si>
  <si>
    <t>LOUÇAS, ACESSÓRIOS E METAIS</t>
  </si>
  <si>
    <t>15.1</t>
  </si>
  <si>
    <t>95470</t>
  </si>
  <si>
    <t>VASO SANITARIO SIFONADO CONVENCIONAL COM LOUÇA BRANCA, INCLUSO CONJUNTO DE LIGAÇÃO PARA BACIA SANITÁRIA AJUSTÁVEL - FORNECIMENTO E INSTALAÇÃO. AF_01/2020</t>
  </si>
  <si>
    <t>15.2</t>
  </si>
  <si>
    <t>100848</t>
  </si>
  <si>
    <t>VASO SANITÁRIO INFANTIL LOUÇA BRANCA - FORNECIMENTO E INSTALACAO. AF_01/2020</t>
  </si>
  <si>
    <t>15.3</t>
  </si>
  <si>
    <t>100849</t>
  </si>
  <si>
    <t>ASSENTO SANITÁRIO CONVENCIONAL - FORNECIMENTO E INSTALACAO. AF_01/2020</t>
  </si>
  <si>
    <t>15.4</t>
  </si>
  <si>
    <t>100851</t>
  </si>
  <si>
    <t>ASSENTO SANITÁRIO INFANTIL - FORNECIMENTO E INSTALACAO. AF_01/2020</t>
  </si>
  <si>
    <t>15.5</t>
  </si>
  <si>
    <t>FNDE 11</t>
  </si>
  <si>
    <t>BANHEIRA PLÁSTICA RÍGIDA, 77x45x20cm DE EMBUTIR, CONFORME DETALHE DE PROJETO</t>
  </si>
  <si>
    <t>15.6</t>
  </si>
  <si>
    <t>FNDE 219</t>
  </si>
  <si>
    <t>LAVATÓRIO DE CANTO, LOUÇA BRANCA SUSPENSO, 29,5 X 39CM OU EQUIVALENTE, PADRÃO POPULAR - FORNECIMENTO E INSTALAÇÃO</t>
  </si>
  <si>
    <t>15.7</t>
  </si>
  <si>
    <t>86901</t>
  </si>
  <si>
    <t>CUBA DE EMBUTIR OVAL EM LOUÇA BRANCA, 35 X 50CM OU EQUIVALENTE - FORNECIMENTO E INSTALAÇÃO. AF_01/2020</t>
  </si>
  <si>
    <t>15.8</t>
  </si>
  <si>
    <t>86902</t>
  </si>
  <si>
    <t>LAVATÓRIO LOUÇA BRANCA COM COLUNA, *44 X 35,5* CM, PADRÃO POPULAR - FORNECIMENTO E INSTALAÇÃO. AF_01/2020</t>
  </si>
  <si>
    <t>15.9</t>
  </si>
  <si>
    <t>86872</t>
  </si>
  <si>
    <t>TANQUE DE LOUÇA BRANCA COM COLUNA, 30L OU EQUIVALENTE - FORNECIMENTO E INSTALAÇÃO. AF_01/2020</t>
  </si>
  <si>
    <t>15.10</t>
  </si>
  <si>
    <t>86900</t>
  </si>
  <si>
    <t>CUBA DE EMBUTIR RETANGULAR DE AÇO INOXIDÁVEL, 46 X 30 X 12 CM - FORNECIMENTO E INSTALAÇÃO. AF_01/2020</t>
  </si>
  <si>
    <t>15.11</t>
  </si>
  <si>
    <t>FNDE 217</t>
  </si>
  <si>
    <t>CUBA DE EMBUTIR RETANGULAR DE AÇO INOXIDÁVEL, 50 X 40 X 20 CM - FORNECIMENTO E INSTALAÇÃO</t>
  </si>
  <si>
    <t>15.12</t>
  </si>
  <si>
    <t>100852</t>
  </si>
  <si>
    <t>CUBA DE EMBUTIR RETANGULAR DE AÇO INOXIDÁVEL, 56 X 33 X 12 CM - FORNECIMENTO E INSTALAÇÃO. AF_01/2020</t>
  </si>
  <si>
    <t>15.13</t>
  </si>
  <si>
    <t>86877</t>
  </si>
  <si>
    <t>VÁLVULA EM METAL CROMADO 1.1/2" X 1.1/2" PARA TANQUE OU LAVATÓRIO, COM OU SEM LADRÃO - FORNECIMENTO E INSTALAÇÃO. AF_01/2020</t>
  </si>
  <si>
    <t>15.14</t>
  </si>
  <si>
    <t>86878</t>
  </si>
  <si>
    <t>VÁLVULA EM METAL CROMADO TIPO AMERICANA 3.1/2" X 1.1/2" PARA PIA - FORNECIMENTO E INSTALAÇÃO. AF_01/2020</t>
  </si>
  <si>
    <t>15.15</t>
  </si>
  <si>
    <t>86883</t>
  </si>
  <si>
    <t>SIFÃO DO TIPO FLEXÍVEL EM PVC 1  X 1.1/2  - FORNECIMENTO E INSTALAÇÃO. AF_01/2020</t>
  </si>
  <si>
    <t>15.16</t>
  </si>
  <si>
    <t>86882</t>
  </si>
  <si>
    <t>SIFÃO DO TIPO GARRAFA/COPO EM PVC 1.1/4  X 1.1/2" - FORNECIMENTO E INSTALAÇÃO. AF_01/2020</t>
  </si>
  <si>
    <t>15.17</t>
  </si>
  <si>
    <t>FNDE 224</t>
  </si>
  <si>
    <t>TORNEIRA CROMADA DE MESA, 1/2 OU 3/4 , PARA LAVATÓRIO, COM TEMPORIZADOR - FORNECIMENTO E INSTALAÇÃO.</t>
  </si>
  <si>
    <t>15.18</t>
  </si>
  <si>
    <t>86911</t>
  </si>
  <si>
    <t>TORNEIRA CROMADA LONGA, DE PAREDE, 1/2" OU 3/4", PARA PIA DE COZINHA, PADRÃO POPULAR - FORNECIMENTO E INSTALAÇÃO. AF_01/2020</t>
  </si>
  <si>
    <t>15.19</t>
  </si>
  <si>
    <t>FNDE 14</t>
  </si>
  <si>
    <t>TORNEIRA ELETRICA DE PAREDE, BICA ALTA, PARA COZINHA, 5500 W (110/220 V)</t>
  </si>
  <si>
    <t>15.20</t>
  </si>
  <si>
    <t>86913</t>
  </si>
  <si>
    <t>TORNEIRA CROMADA 1/2" OU 3/4" PARA TANQUE, PADRÃO POPULAR - FORNECIMENTO E INSTALAÇÃO. AF_01/2020</t>
  </si>
  <si>
    <t>15.21</t>
  </si>
  <si>
    <t>FNDE 225</t>
  </si>
  <si>
    <t>TORNEIRA CROMADA DE MESA PARA LAVATORIO, TIPO MONOCOMANDO - ACIONAMENTO TIPO ALAVANCA</t>
  </si>
  <si>
    <t>15.22</t>
  </si>
  <si>
    <t>FNDE 13</t>
  </si>
  <si>
    <t>TORNEIRA ELÉTRICA COM MANGUEIRA PLÁSTICA FORTTI MAXI, LORENZETTI OU EQUIVALENTE</t>
  </si>
  <si>
    <t>15.23</t>
  </si>
  <si>
    <t>86887</t>
  </si>
  <si>
    <t>ENGATE FLEXÍVEL EM INOX, 1/2  X 40CM - FORNECIMENTO E INSTALAÇÃO. AF_01/2020</t>
  </si>
  <si>
    <t>15.24</t>
  </si>
  <si>
    <t>100860</t>
  </si>
  <si>
    <t>CHUVEIRO ELÉTRICO COMUM CORPO PLÁSTICO, TIPO DUCHA - FORNECIMENTO E INSTALAÇÃO. AF_01/2020</t>
  </si>
  <si>
    <t>15.25</t>
  </si>
  <si>
    <t>FNDE 17</t>
  </si>
  <si>
    <t>DUCHA / CHUVEIRO METALICO, DE PAREDE, ARTICULAVEL, COM DESVIADOR E DUCHA MANUAL</t>
  </si>
  <si>
    <t>15.26</t>
  </si>
  <si>
    <t>FNDE 226</t>
  </si>
  <si>
    <t>BARRA DE APOIO RETA, EM ACO INOX POLIDO, COMPRIMENTO 40CM, FIXADA NA PAREDE - FORNECIMENTO E INSTALAÇÃO</t>
  </si>
  <si>
    <t>15.27</t>
  </si>
  <si>
    <t>100867</t>
  </si>
  <si>
    <t>BARRA DE APOIO RETA, EM ACO INOX POLIDO, COMPRIMENTO 70 CM,  FIXADA NA PAREDE - FORNECIMENTO E INSTALAÇÃO. AF_01/2020</t>
  </si>
  <si>
    <t>15.28</t>
  </si>
  <si>
    <t>100868</t>
  </si>
  <si>
    <t>BARRA DE APOIO RETA, EM ACO INOX POLIDO, COMPRIMENTO 80 CM,  FIXADA NA PAREDE - FORNECIMENTO E INSTALAÇÃO. AF_01/2020</t>
  </si>
  <si>
    <t>15.29</t>
  </si>
  <si>
    <t>100875</t>
  </si>
  <si>
    <t>BANCO ARTICULADO, EM ACO INOX, PARA PCD, FIXADO NA PAREDE - FORNECIMENTO E INSTALAÇÃO. AF_01/2020</t>
  </si>
  <si>
    <t>15.30</t>
  </si>
  <si>
    <t>FNDE 15</t>
  </si>
  <si>
    <t>TOALHEIRO PLASTICO TIPO DISPENSER PARA PAPEL TOALHA INTERFOLHADO</t>
  </si>
  <si>
    <t>15.31</t>
  </si>
  <si>
    <t>FNDE 16</t>
  </si>
  <si>
    <t>PAPELEIRA PLASTICA TIPO DISPENSER PARA PAPEL HIGIENICO ROLAO</t>
  </si>
  <si>
    <t>15.32</t>
  </si>
  <si>
    <t>95547</t>
  </si>
  <si>
    <t>SABONETEIRA PLASTICA TIPO DISPENSER PARA SABONETE LIQUIDO COM RESERVATORIO 800 A 1500 ML, INCLUSO FIXAÇÃO. AF_01/2020</t>
  </si>
  <si>
    <t>15.33</t>
  </si>
  <si>
    <t>FNDE 12</t>
  </si>
  <si>
    <t>ESPELHO CRISTAL, ESPESSURA 4MM, COM PARAFUSOS DE FIXAÇÃO, SEM MOLDURA</t>
  </si>
  <si>
    <t>15.34</t>
  </si>
  <si>
    <t>FNDE 34</t>
  </si>
  <si>
    <t>CABIDE/GANCHO DE BANHEIRO SIMPLES EM METAL CROMADO</t>
  </si>
  <si>
    <t>16</t>
  </si>
  <si>
    <t>INSTALAÇÕES DE PROTEÇÃO CONTRA INCÊNDIO</t>
  </si>
  <si>
    <t>16.1</t>
  </si>
  <si>
    <t>101908</t>
  </si>
  <si>
    <t>EXTINTOR DE INCÊNDIO PORTÁTIL COM CARGA DE PQS DE 4 KG, CLASSE BC - FORNECIMENTO E INSTALAÇÃO. AF_10/2020_PE</t>
  </si>
  <si>
    <t>16.2</t>
  </si>
  <si>
    <t>101909</t>
  </si>
  <si>
    <t>EXTINTOR DE INCÊNDIO PORTÁTIL COM CARGA DE PQS DE 6 KG, CLASSE BC - FORNECIMENTO E INSTALAÇÃO. AF_10/2020_PE</t>
  </si>
  <si>
    <t>16.3</t>
  </si>
  <si>
    <t>101912</t>
  </si>
  <si>
    <t>ABRIGO PARA HIDRANTE, 75X45X17CM, COM REGISTRO GLOBO ANGULAR 45 GRAUS 2 1/2", ADAPTADOR STORZ 2 1/2", MANGUEIRA DE INCÊNDIO 15M 2 1/2" E ESGUICHO EM LATÃO 2 1/2" - FORNECIMENTO E INSTALAÇÃO. AF_10/2020</t>
  </si>
  <si>
    <t>16.4</t>
  </si>
  <si>
    <t>101916</t>
  </si>
  <si>
    <t>HIDRANTE SUBTERRÂNEO PREDIAL (COM CURVA LONGA E CAIXA), DN 75 MM - FORNECIMENTO E INSTALAÇÃO. AF_10/2020</t>
  </si>
  <si>
    <t>16.5</t>
  </si>
  <si>
    <t>16.6</t>
  </si>
  <si>
    <t>94499</t>
  </si>
  <si>
    <t>REGISTRO DE GAVETA BRUTO, LATÃO, ROSCÁVEL, 2 1/2" - FORNECIMENTO E INSTALAÇÃO. AF_08/2021</t>
  </si>
  <si>
    <t>16.7</t>
  </si>
  <si>
    <t>16.8</t>
  </si>
  <si>
    <t>99622</t>
  </si>
  <si>
    <t>VÁLVULA DE RETENÇÃO HORIZONTAL, DE BRONZE, ROSCÁVEL, 1 1/2"  - FORNECIMENTO E INSTALAÇÃO. AF_08/2021</t>
  </si>
  <si>
    <t>16.9</t>
  </si>
  <si>
    <t>99624</t>
  </si>
  <si>
    <t>VÁLVULA DE RETENÇÃO HORIZONTAL, DE BRONZE, ROSCÁVEL, 2 1/2" - FORNECIMENTO E INSTALAÇÃO. AF_08/2021</t>
  </si>
  <si>
    <t>16.10</t>
  </si>
  <si>
    <t>99625</t>
  </si>
  <si>
    <t>VÁLVULA DE RETENÇÃO HORIZONTAL, DE BRONZE, ROSCÁVEL, 3" - FORNECIMENTO E INSTALAÇÃO. AF_08/2021</t>
  </si>
  <si>
    <t>16.11</t>
  </si>
  <si>
    <t>FNDE 261</t>
  </si>
  <si>
    <t>REGISTRO OU VÁLVULA GLOBO ANGULAR EM LATÃO, PARA HIDRANTES EM INSTALAÇÃO PREDIAL DE INCÊNDIO, 45 GRAUS, 1 1/2" - FORNECIMENTO E INSTALAÇÃO. AF_08/2021</t>
  </si>
  <si>
    <t>16.12</t>
  </si>
  <si>
    <t>101917</t>
  </si>
  <si>
    <t>MANÔMETRO 0 A 200 PSI (0 A 14 KGF/CM2), D = 50MM - FORNECIMENTO E INSTALAÇÃO. AF_10/2020</t>
  </si>
  <si>
    <t>16.13</t>
  </si>
  <si>
    <t>95249</t>
  </si>
  <si>
    <t>VÁLVULA DE ESFERA BRUTA, BRONZE, ROSCÁVEL, 3/4'' - FORNECIMENTO E INSTALAÇÃO. AF_08/2021</t>
  </si>
  <si>
    <t>16.14</t>
  </si>
  <si>
    <t>FNDE 332</t>
  </si>
  <si>
    <t>MOTO BOMBA 5.00 CV - VAZÃO 12.0 m³/h - PRESSÃO 15 MCA - FORNECIMENTO E INSTALAÇÃO</t>
  </si>
  <si>
    <t>16.15</t>
  </si>
  <si>
    <t>FNDE 112</t>
  </si>
  <si>
    <t>PRESSOSTATO</t>
  </si>
  <si>
    <t>16.16</t>
  </si>
  <si>
    <t>FNDE 113</t>
  </si>
  <si>
    <t>TANQUE DE PRESSÃO PWB-24LX</t>
  </si>
  <si>
    <t>16.17</t>
  </si>
  <si>
    <t>FNDE 114</t>
  </si>
  <si>
    <t>VÁLVULA DE ALÍVIO COM MOLA 2"</t>
  </si>
  <si>
    <t>16.18</t>
  </si>
  <si>
    <t>102118</t>
  </si>
  <si>
    <t>BOMBA CENTRÍFUGA, TRIFÁSICA, 3 CV OU 2,96 HP, HM 34 A 40 M, Q 8,6 A 14,8 M3/H - FORNECIMENTO E INSTALAÇÃO. AF_12/2020</t>
  </si>
  <si>
    <t>16.19</t>
  </si>
  <si>
    <t>FNDE 603</t>
  </si>
  <si>
    <t>BOMBA JOCKEY IP-21 BT4 60Hz, PRESSÃO 15 MCA - VAZÃO 1,23 M³/H - FORNECIMENTO E INSTALAÇÃO</t>
  </si>
  <si>
    <t>16.20</t>
  </si>
  <si>
    <t>97498</t>
  </si>
  <si>
    <t>TUBO DE AÇO GALVANIZADO COM COSTURA, CLASSE MÉDIA, DN 25 (1"), CONEXÃO ROSQUEADA, INSTALADO EM REDE DE ALIMENTAÇÃO PARA HIDRANTE - FORNECIMENTO E INSTALAÇÃO. AF_10/2020</t>
  </si>
  <si>
    <t>16.21</t>
  </si>
  <si>
    <t>92364</t>
  </si>
  <si>
    <t>TUBO DE AÇO GALVANIZADO COM COSTURA, CLASSE MÉDIA, DN 32 (1 1/4"), CONEXÃO ROSQUEADA, INSTALADO EM REDE DE ALIMENTAÇÃO PARA HIDRANTE - FORNECIMENTO E INSTALAÇÃO. AF_10/2020</t>
  </si>
  <si>
    <t>16.22</t>
  </si>
  <si>
    <t>92365</t>
  </si>
  <si>
    <t>TUBO DE AÇO GALVANIZADO COM COSTURA, CLASSE MÉDIA, DN 40 (1 1/2"), CONEXÃO ROSQUEADA, INSTALADO EM REDE DE ALIMENTAÇÃO PARA HIDRANTE - FORNECIMENTO E INSTALAÇÃO. AF_10/2020</t>
  </si>
  <si>
    <t>16.23</t>
  </si>
  <si>
    <t>92366</t>
  </si>
  <si>
    <t>TUBO DE AÇO GALVANIZADO COM COSTURA, CLASSE MÉDIA, DN 50 (2"), CONEXÃO ROSQUEADA, INSTALADO EM REDE DE ALIMENTAÇÃO PARA HIDRANTE - FORNECIMENTO E INSTALAÇÃO. AF_10/2020</t>
  </si>
  <si>
    <t>16.24</t>
  </si>
  <si>
    <t>92367</t>
  </si>
  <si>
    <t>TUBO DE AÇO GALVANIZADO COM COSTURA, CLASSE MÉDIA, DN 65 (2 1/2"), CONEXÃO ROSQUEADA, INSTALADO EM REDE DE ALIMENTAÇÃO PARA HIDRANTE - FORNECIMENTO E INSTALAÇÃO. AF_10/2020</t>
  </si>
  <si>
    <t>16.25</t>
  </si>
  <si>
    <t>92368</t>
  </si>
  <si>
    <t>TUBO DE AÇO GALVANIZADO COM COSTURA, CLASSE MÉDIA, DN 80 (3"), CONEXÃO ROSQUEADA, INSTALADO EM REDE DE ALIMENTAÇÃO PARA HIDRANTE - FORNECIMENTO E INSTALAÇÃO. AF_10/2020</t>
  </si>
  <si>
    <t>16.26</t>
  </si>
  <si>
    <t>FNDE 329</t>
  </si>
  <si>
    <t>COTOVELO 90 GRAUS, EM FERRO GALVANIZADO, CONEXÃO ROSQUEADA, DN 25, INSTALADO EM RESERVAÇÃO DE ÁGUA DE EDIFICAÇÃO QUE POSSUA RESERVATÓRIO DE FIBRA/FIBROCIMENTO - FORNECIMENTO E INSTALAÇÃO.</t>
  </si>
  <si>
    <t>16.27</t>
  </si>
  <si>
    <t>FNDE 328</t>
  </si>
  <si>
    <t>COTOVELO 90 GRAUS, EM FERRO GALVANIZADO, CONEXÃO ROSQUEADA, DN 40, INSTALADO EM RESERVAÇÃO DE ÁGUA DE EDIFICAÇÃO QUE POSSUA RESERVATÓRIO DE FIBRA/FIBROCIMENTO - FORNECIMENTO E INSTALAÇÃO.</t>
  </si>
  <si>
    <t>16.28</t>
  </si>
  <si>
    <t>94473</t>
  </si>
  <si>
    <t>COTOVELO 90 GRAUS, EM FERRO GALVANIZADO, CONEXÃO ROSQUEADA, DN 65 MM (2 1/2"), INSTALADO EM RESERVAÇÃO PREDIAL DE ÁGUA - FORNECIMENTO E INSTALAÇÃO. AF_04/2024</t>
  </si>
  <si>
    <t>16.29</t>
  </si>
  <si>
    <t>94475</t>
  </si>
  <si>
    <t>COTOVELO 90 GRAUS, EM FERRO GALVANIZADO, CONEXÃO ROSQUEADA, DN 80 MM (3"), INSTALADO EM RESERVAÇÃO PREDIAL DE ÁGUA - FORNECIMENTO E INSTALAÇÃO. AF_04/2024</t>
  </si>
  <si>
    <t>16.30</t>
  </si>
  <si>
    <t>FNDE 345</t>
  </si>
  <si>
    <t>BUCHA DE REDUCAO DE FERRO GALVANIZADO, COM ROSCA BSP, DE 3/4" X 1/2"</t>
  </si>
  <si>
    <t>16.31</t>
  </si>
  <si>
    <t>92920</t>
  </si>
  <si>
    <t>LUVA DE REDUÇÃO, EM FERRO GALVANIZADO, 1" X 3/4", CONEXÃO ROSQUEADA, INSTALADO EM REDE DE ALIMENTAÇÃO PARA HIDRANTE - FORNECIMENTO E INSTALAÇÃO. AF_10/2020</t>
  </si>
  <si>
    <t>16.32</t>
  </si>
  <si>
    <t>97503</t>
  </si>
  <si>
    <t>LUVA COM REDUÇÃO, EM AÇO, CONEXÃO SOLDADA, DN 32 X 25 MM (1 1/4"  X 1"), INSTALADO EM REDE DE ALIMENTAÇÃO PARA SPRINKLER - FORNECIMENTO E INSTALAÇÃO. AF_10/2020</t>
  </si>
  <si>
    <t>16.33</t>
  </si>
  <si>
    <t>FNDE 333</t>
  </si>
  <si>
    <t>LUVA COM REDUÇÃO, EM AÇO, CONEXÃO SOLDADA, DN 40 X 25 MM (1 1/2" X 1"), INSTALADO EM REDE DE ALIMENTAÇÃO PARA HIDRANTE - FORNECIMENTO E INSTALAÇÃO.</t>
  </si>
  <si>
    <t>16.34</t>
  </si>
  <si>
    <t>97447</t>
  </si>
  <si>
    <t>LUVA COM REDUÇÃO, EM AÇO, CONEXÃO SOLDADA, DN 65 X 50 MM (2 1/2" X 2"), INSTALADO EM PRUMADAS - FORNECIMENTO E INSTALAÇÃO. AF_10/2020</t>
  </si>
  <si>
    <t>16.35</t>
  </si>
  <si>
    <t>FNDE 331</t>
  </si>
  <si>
    <t>LUVA COM REDUÇÃO, EM AÇO, CONEXÃO SOLDADA, DN 75 X 65 MM, INSTALADO EM PRUMADAS - FORNECIMENTO E INSTALAÇÃO.</t>
  </si>
  <si>
    <t>16.36</t>
  </si>
  <si>
    <t>FNDE 335</t>
  </si>
  <si>
    <t>LUVA COM REDUÇÃO, EM AÇO, CONEXÃO SOLDADA, DN 80 X 40 MM , INSTALADO EM PRUMADAS - FORNECIMENTO E INSTALAÇÃO</t>
  </si>
  <si>
    <t>16.37</t>
  </si>
  <si>
    <t>FNDE 336</t>
  </si>
  <si>
    <t>LUVA COM REDUÇÃO, EM AÇO, CONEXÃO SOLDADA, DN 80 X 50 MM, INSTALADO EM PRUMADAS - FORNECIMENTO E INSTALAÇÃO.</t>
  </si>
  <si>
    <t>16.38</t>
  </si>
  <si>
    <t>97450</t>
  </si>
  <si>
    <t>LUVA COM REDUÇÃO, EM AÇO, CONEXÃO SOLDADA, DN 80 X 65 MM (3" X 2 1/2"), INSTALADO EM PRUMADAS - FORNECIMENTO E INSTALAÇÃO. AF_10/2020</t>
  </si>
  <si>
    <t>16.39</t>
  </si>
  <si>
    <t>92637</t>
  </si>
  <si>
    <t>TÊ, EM FERRO GALVANIZADO, CONEXÃO ROSQUEADA, DN 25 (1"), INSTALADO EM REDE DE ALIMENTAÇÃO PARA HIDRANTE - FORNECIMENTO E INSTALAÇÃO. AF_10/2020</t>
  </si>
  <si>
    <t>16.40</t>
  </si>
  <si>
    <t>FNDE 338</t>
  </si>
  <si>
    <t>TE DE REDUCAO DE FERRO GALVANIZADO, COM ROSCA BSP, DE 1 1/4" X 1"</t>
  </si>
  <si>
    <t>16.41</t>
  </si>
  <si>
    <t>FNDE 339</t>
  </si>
  <si>
    <t>TE DE REDUCAO DE FERRO GALVANIZADO, COM ROSCA BSP, DE 2 1/2" X 1"</t>
  </si>
  <si>
    <t>16.42</t>
  </si>
  <si>
    <t>FNDE 340</t>
  </si>
  <si>
    <t>TE DE REDUCAO DE FERRO GALVANIZADO, COM ROSCA BSP, DE 2 1/2" X 1 1/2</t>
  </si>
  <si>
    <t>16.43</t>
  </si>
  <si>
    <t>FNDE 341</t>
  </si>
  <si>
    <t>TE DE REDUCAO DE FERRO GALVANIZADO, COM ROSCA BSP, DE 2 1/2" X 2"</t>
  </si>
  <si>
    <t>16.44</t>
  </si>
  <si>
    <t>92642</t>
  </si>
  <si>
    <t>TÊ, EM FERRO GALVANIZADO, CONEXÃO ROSQUEADA, DN 65 (2 1/2"), INSTALADO EM REDE DE ALIMENTAÇÃO PARA HIDRANTE - FORNECIMENTO E INSTALAÇÃO. AF_10/2020</t>
  </si>
  <si>
    <t>16.45</t>
  </si>
  <si>
    <t>92644</t>
  </si>
  <si>
    <t>TÊ, EM FERRO GALVANIZADO, CONEXÃO ROSQUEADA, DN 80 (3"), INSTALADO EM REDE DE ALIMENTAÇÃO PARA HIDRANTE - FORNECIMENTO E INSTALAÇÃO. AF_10/2020</t>
  </si>
  <si>
    <t>16.46</t>
  </si>
  <si>
    <t>FNDE 343</t>
  </si>
  <si>
    <t>ADAPTADOR PARA MANÔMETRO</t>
  </si>
  <si>
    <t>16.47</t>
  </si>
  <si>
    <t>95727</t>
  </si>
  <si>
    <t>ELETRODUTO RÍGIDO SOLDÁVEL, PVC, DN 25 MM (3/4"), APARENTE - FORNECIMENTO E INSTALAÇÃO. AF_10/2022_PA</t>
  </si>
  <si>
    <t>16.48</t>
  </si>
  <si>
    <t>95817</t>
  </si>
  <si>
    <t>CONDULETE DE PVC, TIPO X, PARA ELETRODUTO DE PVC SOLDÁVEL DN 25 MM (3/4"), APARENTE - FORNECIMENTO E INSTALAÇÃO. AF_10/2022</t>
  </si>
  <si>
    <t>16.49</t>
  </si>
  <si>
    <t>91914</t>
  </si>
  <si>
    <t>CURVA 90 GRAUS PARA ELETRODUTO, PVC, ROSCÁVEL, DN 25 MM (3/4"), PARA CIRCUITOS TERMINAIS, INSTALADA EM PAREDE - FORNECIMENTO E INSTALAÇÃO. AF_03/2023</t>
  </si>
  <si>
    <t>16.50</t>
  </si>
  <si>
    <t>FNDE 330</t>
  </si>
  <si>
    <t>TAMPA CEGA EM PVC PARA CONDULETE 4 X 2"</t>
  </si>
  <si>
    <t>16.51</t>
  </si>
  <si>
    <t>91875</t>
  </si>
  <si>
    <t>LUVA PARA ELETRODUTO, PVC, ROSCÁVEL, DN 25 MM (3/4"), PARA CIRCUITOS TERMINAIS, INSTALADA EM FORRO - FORNECIMENTO E INSTALAÇÃO. AF_03/2023</t>
  </si>
  <si>
    <t>16.52</t>
  </si>
  <si>
    <t>FNDE 604</t>
  </si>
  <si>
    <t>ADAPTADOR PARA CONDULETE 25MM</t>
  </si>
  <si>
    <t>16.53</t>
  </si>
  <si>
    <t>97599</t>
  </si>
  <si>
    <t>LUMINÁRIA DE EMERGÊNCIA, COM 30 LÂMPADAS LED DE 2 W, SEM REATOR - FORNECIMENTO E INSTALAÇÃO. AF_09/2024</t>
  </si>
  <si>
    <t>16.54</t>
  </si>
  <si>
    <t>FNDE 303</t>
  </si>
  <si>
    <t>SINALIZAÇÃO COM PLACA INDICATIVA FIXADA NA ESTRUTURA.</t>
  </si>
  <si>
    <t>16.55</t>
  </si>
  <si>
    <t>102520</t>
  </si>
  <si>
    <t>PINTURA DE SINALIZAÇÃO VERTICAL DE SEGURANÇA, FAIXAS AMARELA E PRETA, APLICAÇÃO MANUAL, 2 DEMÃOS. AF_05/2021</t>
  </si>
  <si>
    <t>17</t>
  </si>
  <si>
    <t>INSTALAÇÕES ELÉTRICAS - 110V</t>
  </si>
  <si>
    <t>17.1</t>
  </si>
  <si>
    <t>FNDE 350</t>
  </si>
  <si>
    <t>TERMINAL METALICO A PRESSAO PARA 1 CABO DE 35 MM2</t>
  </si>
  <si>
    <t>17.2</t>
  </si>
  <si>
    <t>FNDE 346</t>
  </si>
  <si>
    <t>CABECOTE PARA ENTRADA DE LINHA DE ALIMENTACAO PARA ELETRODUTO</t>
  </si>
  <si>
    <t>17.3</t>
  </si>
  <si>
    <t>FNDE 347</t>
  </si>
  <si>
    <t>ARRUELA EM ALUMINIO, COM ROSCA, DE 1 1/2", PARA ELETRODUTO</t>
  </si>
  <si>
    <t>17.4</t>
  </si>
  <si>
    <t>FNDE 353</t>
  </si>
  <si>
    <t>ARRUELA EM ALUMINIO</t>
  </si>
  <si>
    <t>17.5</t>
  </si>
  <si>
    <t>91941</t>
  </si>
  <si>
    <t>CAIXA RETANGULAR 4" X 2" BAIXA (0,30 M DO PISO), PVC, INSTALADA EM PAREDE - FORNECIMENTO E INSTALAÇÃO. AF_03/2023</t>
  </si>
  <si>
    <t>17.6</t>
  </si>
  <si>
    <t>91936</t>
  </si>
  <si>
    <t>CAIXA OCTOGONAL 4" X 4", PVC, INSTALADA EM LAJE - FORNECIMENTO E INSTALAÇÃO. AF_03/2023</t>
  </si>
  <si>
    <t>17.7</t>
  </si>
  <si>
    <t>92867</t>
  </si>
  <si>
    <t>CAIXA RETANGULAR 4" X 2" ALTA (2,00 M DO PISO), METÁLICA, INSTALADA EM PAREDE - FORNECIMENTO E INSTALAÇÃO. AF_03/2023</t>
  </si>
  <si>
    <t>17.8</t>
  </si>
  <si>
    <t>17.9</t>
  </si>
  <si>
    <t>91899</t>
  </si>
  <si>
    <t>CURVA 90 GRAUS PARA ELETRODUTO, PVC, ROSCÁVEL, DN 20 MM (1/2"), PARA CIRCUITOS TERMINAIS, INSTALADA EM LAJE - FORNECIMENTO E INSTALAÇÃO. AF_03/2023</t>
  </si>
  <si>
    <t>17.10</t>
  </si>
  <si>
    <t>FNDE 150</t>
  </si>
  <si>
    <t>CURVA 135 GRAUS PARA ELETRODUTO, PVC, ROSCÁVEL, DN 38 MM (1 1/2"), PARA CIRCUITOS TERMINAIS, INSTALADA EM PAREDE - FORNECIMENTO E INSTALAÇÃO.</t>
  </si>
  <si>
    <t>17.11</t>
  </si>
  <si>
    <t>17.12</t>
  </si>
  <si>
    <t>FNDE 354</t>
  </si>
  <si>
    <t>BUCHA DE NYLON</t>
  </si>
  <si>
    <t>17.13</t>
  </si>
  <si>
    <t>FNDE 355</t>
  </si>
  <si>
    <t>PARAFUSO DE ACO ZINCADO COM ROSCA SOBERBA, CABECA CHATA E FENDA SIMPLES, DIAMETRO 4,2 MM, COMPRIMENTO * 32 * MM</t>
  </si>
  <si>
    <t>17.14</t>
  </si>
  <si>
    <t>FNDE 356</t>
  </si>
  <si>
    <t>PORCA ZINCADA, SEXTAVADA, DIAMETRO 1/4"</t>
  </si>
  <si>
    <t>17.15</t>
  </si>
  <si>
    <t>90460</t>
  </si>
  <si>
    <t>SUPORTE PARA 2 TUBOS HORIZONTAIS, ESPAÇADO A CADA 56 CM, EM PERFILADO COM COMPRIMENTO DE 25 CM FIXADO EM LAJE, POR METRO DE TUBULAÇÃO FIXADA. AF_09/2023</t>
  </si>
  <si>
    <t>17.16</t>
  </si>
  <si>
    <t>FNDE 357</t>
  </si>
  <si>
    <t>VERGALHAO ZINCADO ROSCA TOTAL, 1/4 " (6,3 MM)</t>
  </si>
  <si>
    <t>17.17</t>
  </si>
  <si>
    <t>101553</t>
  </si>
  <si>
    <t>ALÇA PREFORMADA DE DISTRIBUIÇÃO, EM  AÇO GALVANIZADO, AWG 1 - FORNECIMENTO E INSTALAÇÃO. AF_07/2020</t>
  </si>
  <si>
    <t>17.18</t>
  </si>
  <si>
    <t>FNDE 358</t>
  </si>
  <si>
    <t>ARMACAO VERTICAL COM HASTE E CONTRA-PINO, EM CHAPA DE ACO GALVANIZADO 3/16", COM 1 ESTRIBO E 1 ISOLADOR</t>
  </si>
  <si>
    <t>17.19</t>
  </si>
  <si>
    <t>98306</t>
  </si>
  <si>
    <t>BLOCO DE ENGATE RÁPIDO PARA BASTIDOR TIPO M10 - FORNECIMENTO E INSTALAÇÃO. AF_11/2019</t>
  </si>
  <si>
    <t>17.20</t>
  </si>
  <si>
    <t>FNDE 359</t>
  </si>
  <si>
    <t>CABO DE COBRE NU 6 MM2 MEIO-DURO</t>
  </si>
  <si>
    <t>17.21</t>
  </si>
  <si>
    <t>FNDE 360</t>
  </si>
  <si>
    <t>CAIXA DE INSPECAO PARA ATERRAMENTO OU OUTRO USO, EM PVC, DN = 250 X 250 MM</t>
  </si>
  <si>
    <t>17.22</t>
  </si>
  <si>
    <t>FNDE 362</t>
  </si>
  <si>
    <t>CHUMBADOR DE ACO TIPO PARABOLT, * 5/8" X 200* MM, COM PORCA E ARRUELA</t>
  </si>
  <si>
    <t>17.23</t>
  </si>
  <si>
    <t>FNDE 361</t>
  </si>
  <si>
    <t>CONECTOR DE ALUMINIO TIPO PRENSA CABO, BITOLA 3/8", PARA CABOS DE DIAMETRO DE 9 A 10 MM</t>
  </si>
  <si>
    <t>17.24</t>
  </si>
  <si>
    <t>96986</t>
  </si>
  <si>
    <t>HASTE DE ATERRAMENTO, DIÂMETRO 3/4", COM 3 METROS - FORNECIMENTO E INSTALAÇÃO. AF_08/2023</t>
  </si>
  <si>
    <t>17.25</t>
  </si>
  <si>
    <t>101548</t>
  </si>
  <si>
    <t>ISOLADOR, TIPO ROLDANA, PARA BAIXA TENSÃO - FORNECIMENTO E INSTALAÇÃO. AF_07/2020</t>
  </si>
  <si>
    <t>17.26</t>
  </si>
  <si>
    <t>FNDE 364</t>
  </si>
  <si>
    <t>PARAFUSO DE LATAO COM ROSCA SOBERBA, CABECA CHATA E FENDA SIMPLES, DIAMETRO 3,2 MM, COMPRIMENTO 16 MM</t>
  </si>
  <si>
    <t>17.27</t>
  </si>
  <si>
    <t>FNDE 363</t>
  </si>
  <si>
    <t>CONECTOR DE ALUMINIO TIPO PRENSA CABO, BITOLA 1", PARA CABOS DE DIAMETRO DE 22,5 A 25 MM</t>
  </si>
  <si>
    <t>17.28</t>
  </si>
  <si>
    <t>93002</t>
  </si>
  <si>
    <t>CABO DE COBRE FLEXÍVEL ISOLADO, 300 MM², ANTI-CHAMA 0,6/1,0 KV, PARA REDE ENTERRADA DE DISTRIBUIÇÃO DE ENERGIA ELÉTRICA - FORNECIMENTO E INSTALAÇÃO. AF_12/2021</t>
  </si>
  <si>
    <t>17.29</t>
  </si>
  <si>
    <t>92998</t>
  </si>
  <si>
    <t>CABO DE COBRE FLEXÍVEL ISOLADO, 185 MM², ANTI-CHAMA 0,6/1,0 KV, PARA REDE ENTERRADA DE DISTRIBUIÇÃO DE ENERGIA ELÉTRICA - FORNECIMENTO E INSTALAÇÃO. AF_12/2021</t>
  </si>
  <si>
    <t>17.30</t>
  </si>
  <si>
    <t>92996</t>
  </si>
  <si>
    <t>CABO DE COBRE FLEXÍVEL ISOLADO, 150 MM², ANTI-CHAMA 0,6/1,0 KV, PARA REDE ENTERRADA DE DISTRIBUIÇÃO DE ENERGIA ELÉTRICA - FORNECIMENTO E INSTALAÇÃO. AF_12/2021</t>
  </si>
  <si>
    <t>17.31</t>
  </si>
  <si>
    <t>101567</t>
  </si>
  <si>
    <t>CABO DE COBRE FLEXÍVEL ISOLADO, 95 MM², 0,6/1,0 KV, PARA REDE AÉREA DE DISTRIBUIÇÃO DE ENERGIA ELÉTRICA DE BAIXA TENSÃO - FORNECIMENTO E INSTALAÇÃO. AF_07/2020</t>
  </si>
  <si>
    <t>17.32</t>
  </si>
  <si>
    <t>92988</t>
  </si>
  <si>
    <t>CABO DE COBRE FLEXÍVEL ISOLADO, 50 MM², ANTI-CHAMA 0,6/1,0 KV, PARA REDE ENTERRADA DE DISTRIBUIÇÃO DE ENERGIA ELÉTRICA - FORNECIMENTO E INSTALAÇÃO. AF_12/2021</t>
  </si>
  <si>
    <t>17.33</t>
  </si>
  <si>
    <t>92982</t>
  </si>
  <si>
    <t>CABO DE COBRE FLEXÍVEL ISOLADO, 16 MM², ANTI-CHAMA 0,6/1,0 KV, PARA DISTRIBUIÇÃO - FORNECIMENTO E INSTALAÇÃO. AF_10/2020</t>
  </si>
  <si>
    <t>17.34</t>
  </si>
  <si>
    <t>91933</t>
  </si>
  <si>
    <t>CABO DE COBRE FLEXÍVEL ISOLADO, 10 MM², ANTI-CHAMA 0,6/1,0 KV, PARA CIRCUITOS TERMINAIS - FORNECIMENTO E INSTALAÇÃO. AF_03/2023</t>
  </si>
  <si>
    <t>17.35</t>
  </si>
  <si>
    <t>91931</t>
  </si>
  <si>
    <t>CABO DE COBRE FLEXÍVEL ISOLADO, 6 MM², ANTI-CHAMA 0,6/1,0 KV, PARA CIRCUITOS TERMINAIS - FORNECIMENTO E INSTALAÇÃO. AF_03/2023</t>
  </si>
  <si>
    <t>17.36</t>
  </si>
  <si>
    <t>91929</t>
  </si>
  <si>
    <t>CABO DE COBRE FLEXÍVEL ISOLADO, 4 MM², ANTI-CHAMA 0,6/1,0 KV, PARA CIRCUITOS TERMINAIS - FORNECIMENTO E INSTALAÇÃO. AF_03/2023</t>
  </si>
  <si>
    <t>17.37</t>
  </si>
  <si>
    <t>91930</t>
  </si>
  <si>
    <t>CABO DE COBRE FLEXÍVEL ISOLADO, 6 MM², ANTI-CHAMA 450/750 V, PARA CIRCUITOS TERMINAIS - FORNECIMENTO E INSTALAÇÃO. AF_03/2023</t>
  </si>
  <si>
    <t>17.38</t>
  </si>
  <si>
    <t>101888</t>
  </si>
  <si>
    <t>CABO DE COBRE ISOLADO, 25 MM², ANTI-CHAMA 450/750 V, INSTALADO EM ELETROCALHA OU PERFILADO - FORNECIMENTO E INSTALAÇÃO. AF_10/2020</t>
  </si>
  <si>
    <t>17.39</t>
  </si>
  <si>
    <t>91934</t>
  </si>
  <si>
    <t>CABO DE COBRE FLEXÍVEL ISOLADO, 16 MM², ANTI-CHAMA 450/750 V, PARA CIRCUITOS TERMINAIS - FORNECIMENTO E INSTALAÇÃO. AF_03/2023</t>
  </si>
  <si>
    <t>17.40</t>
  </si>
  <si>
    <t>17.41</t>
  </si>
  <si>
    <t>91928</t>
  </si>
  <si>
    <t>CABO DE COBRE FLEXÍVEL ISOLADO, 4 MM², ANTI-CHAMA 450/750 V, PARA CIRCUITOS TERMINAIS - FORNECIMENTO E INSTALAÇÃO. AF_03/2023</t>
  </si>
  <si>
    <t>17.42</t>
  </si>
  <si>
    <t>91926</t>
  </si>
  <si>
    <t>CABO DE COBRE FLEXÍVEL ISOLADO, 2,5 MM², ANTI-CHAMA 450/750 V, PARA CIRCUITOS TERMINAIS - FORNECIMENTO E INSTALAÇÃO. AF_03/2023</t>
  </si>
  <si>
    <t>17.43</t>
  </si>
  <si>
    <t>91924</t>
  </si>
  <si>
    <t>CABO DE COBRE FLEXÍVEL ISOLADO, 1,5 MM², ANTI-CHAMA 450/750 V, PARA CIRCUITOS TERMINAIS - FORNECIMENTO E INSTALAÇÃO. AF_03/2023</t>
  </si>
  <si>
    <t>17.44</t>
  </si>
  <si>
    <t>100556</t>
  </si>
  <si>
    <t>CAIXA DE PASSAGEM PARA TELEFONE 15X15X10CM (SOBREPOR), FORNECIMENTO E INSTALACAO. AF_11/2019</t>
  </si>
  <si>
    <t>17.45</t>
  </si>
  <si>
    <t>43097</t>
  </si>
  <si>
    <t>CAIXA DE PASSAGEM ELETRICA DE PAREDE, DE SOBREPOR, EM TERMOPLASTICO / PVC, COM TAMPA APARAFUSADA, DIMENSOES, 150 X 150 X *100* MM</t>
  </si>
  <si>
    <t>17.46</t>
  </si>
  <si>
    <t>97891</t>
  </si>
  <si>
    <t>CAIXA ENTERRADA ELÉTRICA RETANGULAR, EM ALVENARIA COM BLOCOS DE CONCRETO, FUNDO COM BRITA, DIMENSÕES INTERNAS: 0,4X0,4X0,4 M. AF_12/2020</t>
  </si>
  <si>
    <t>17.47</t>
  </si>
  <si>
    <t>91955</t>
  </si>
  <si>
    <t>INTERRUPTOR PARALELO (1 MÓDULO), 10A/250V, INCLUINDO SUPORTE E PLACA - FORNECIMENTO E INSTALAÇÃO. AF_03/2023</t>
  </si>
  <si>
    <t>17.48</t>
  </si>
  <si>
    <t>91953</t>
  </si>
  <si>
    <t>INTERRUPTOR SIMPLES (1 MÓDULO), 10A/250V, INCLUINDO SUPORTE E PLACA - FORNECIMENTO E INSTALAÇÃO. AF_03/2023</t>
  </si>
  <si>
    <t>17.49</t>
  </si>
  <si>
    <t>91959</t>
  </si>
  <si>
    <t>INTERRUPTOR SIMPLES (2 MÓDULOS), 10A/250V, INCLUINDO SUPORTE E PLACA - FORNECIMENTO E INSTALAÇÃO. AF_03/2023</t>
  </si>
  <si>
    <t>17.50</t>
  </si>
  <si>
    <t>91967</t>
  </si>
  <si>
    <t>INTERRUPTOR SIMPLES (3 MÓDULOS), 10A/250V, INCLUINDO SUPORTE E PLACA - FORNECIMENTO E INSTALAÇÃO. AF_03/2023</t>
  </si>
  <si>
    <t>17.51</t>
  </si>
  <si>
    <t>FNDE 309</t>
  </si>
  <si>
    <t>ESPELHO / PLACA CEGA 4" X 2", PARA INSTALACAO DE TOMADAS E INTERRUPTORES</t>
  </si>
  <si>
    <t>17.52</t>
  </si>
  <si>
    <t>91946</t>
  </si>
  <si>
    <t>SUPORTE PARAFUSADO COM PLACA DE ENCAIXE 4" X 2" MÉDIO (1,30 M DO PISO) PARA PONTO ELÉTRICO - FORNECIMENTO E INSTALAÇÃO. AF_03/2023</t>
  </si>
  <si>
    <t>17.53</t>
  </si>
  <si>
    <t>92023</t>
  </si>
  <si>
    <t>INTERRUPTOR SIMPLES (1 MÓDULO) COM 1 TOMADA DE EMBUTIR 2P+T 10 A, INCLUINDO SUPORTE E PLACA - FORNECIMENTO E INSTALAÇÃO. AF_03/2023</t>
  </si>
  <si>
    <t>17.54</t>
  </si>
  <si>
    <t>92029</t>
  </si>
  <si>
    <t>INTERRUPTOR PARALELO (1 MÓDULO) COM 1 TOMADA DE EMBUTIR 2P+T 10 A, INCLUINDO SUPORTE E PLACA - FORNECIMENTO E INSTALAÇÃO. AF_03/2023</t>
  </si>
  <si>
    <t>17.55</t>
  </si>
  <si>
    <t>91957</t>
  </si>
  <si>
    <t>INTERRUPTOR SIMPLES (1 MÓDULO) COM INTERRUPTOR PARALELO (1 MÓDULO), 10A/250V, INCLUINDO SUPORTE E PLACA - FORNECIMENTO E INSTALAÇÃO. AF_03/2023</t>
  </si>
  <si>
    <t>17.56</t>
  </si>
  <si>
    <t>92027</t>
  </si>
  <si>
    <t>INTERRUPTOR SIMPLES (2 MÓDULOS) COM 1 TOMADA DE EMBUTIR 2P+T 10 A, INCLUINDO SUPORTE E PLACA - FORNECIMENTO E INSTALAÇÃO. AF_03/2023</t>
  </si>
  <si>
    <t>17.57</t>
  </si>
  <si>
    <t>91996</t>
  </si>
  <si>
    <t>TOMADA MÉDIA DE EMBUTIR (1 MÓDULO), 2P+T 10 A, INCLUINDO SUPORTE E PLACA - FORNECIMENTO E INSTALAÇÃO. AF_03/2023</t>
  </si>
  <si>
    <t>17.58</t>
  </si>
  <si>
    <t>91997</t>
  </si>
  <si>
    <t>TOMADA MÉDIA DE EMBUTIR (1 MÓDULO), 2P+T 20 A, INCLUINDO SUPORTE E PLACA - FORNECIMENTO E INSTALAÇÃO. AF_03/2023</t>
  </si>
  <si>
    <t>17.59</t>
  </si>
  <si>
    <t>93667</t>
  </si>
  <si>
    <t>DISJUNTOR TRIPOLAR TIPO DIN, CORRENTE NOMINAL DE 10A - FORNECIMENTO E INSTALAÇÃO. AF_10/2020</t>
  </si>
  <si>
    <t>17.60</t>
  </si>
  <si>
    <t>93653</t>
  </si>
  <si>
    <t>DISJUNTOR MONOPOLAR TIPO DIN, CORRENTE NOMINAL DE 10A - FORNECIMENTO E INSTALAÇÃO. AF_10/2020</t>
  </si>
  <si>
    <t>17.61</t>
  </si>
  <si>
    <t>93654</t>
  </si>
  <si>
    <t>DISJUNTOR MONOPOLAR TIPO DIN, CORRENTE NOMINAL DE 16A - FORNECIMENTO E INSTALAÇÃO. AF_10/2020</t>
  </si>
  <si>
    <t>17.62</t>
  </si>
  <si>
    <t>93656</t>
  </si>
  <si>
    <t>DISJUNTOR MONOPOLAR TIPO DIN, CORRENTE NOMINAL DE 25A - FORNECIMENTO E INSTALAÇÃO. AF_10/2020</t>
  </si>
  <si>
    <t>17.63</t>
  </si>
  <si>
    <t>101895</t>
  </si>
  <si>
    <t>DISJUNTOR TERMOMAGNÉTICO TRIPOLAR , CORRENTE NOMINAL DE 125A - FORNECIMENTO E INSTALAÇÃO. AF_10/2020</t>
  </si>
  <si>
    <t>17.64</t>
  </si>
  <si>
    <t>93668</t>
  </si>
  <si>
    <t>DISJUNTOR TRIPOLAR TIPO DIN, CORRENTE NOMINAL DE 16A - FORNECIMENTO E INSTALAÇÃO. AF_10/2020</t>
  </si>
  <si>
    <t>17.65</t>
  </si>
  <si>
    <t>101894</t>
  </si>
  <si>
    <t>DISJUNTOR TRIPOLAR TIPO NEMA, CORRENTE NOMINAL DE 60 ATÉ 100A - FORNECIMENTO E INSTALAÇÃO. AF_10/2020</t>
  </si>
  <si>
    <t>17.66</t>
  </si>
  <si>
    <t>FNDE 22</t>
  </si>
  <si>
    <t>DISPOSITIVO CONTRA SURTO - DPS 8 kA</t>
  </si>
  <si>
    <t>17.67</t>
  </si>
  <si>
    <t>SINAPI 93676</t>
  </si>
  <si>
    <t>DISJUNTOR TETRAPOLAR TIPO DR, CORRENTE NOMINAL DE 25A - 30mA</t>
  </si>
  <si>
    <t>17.68</t>
  </si>
  <si>
    <t>FNDE 84</t>
  </si>
  <si>
    <t>DISJUNTOR TETRAPOLAR TIPO DR, CORRENTE NOMINAL DE 63A - 30mA</t>
  </si>
  <si>
    <t>17.69</t>
  </si>
  <si>
    <t>FNDE 85</t>
  </si>
  <si>
    <t>DISJUNTOR TETRAPOLAR TIPO DR, CORRENTE NOMINAL DE 80A - 30mA</t>
  </si>
  <si>
    <t>17.70</t>
  </si>
  <si>
    <t>93660</t>
  </si>
  <si>
    <t>DISJUNTOR BIPOLAR TIPO DIN, CORRENTE NOMINAL DE 10A - FORNECIMENTO E INSTALAÇÃO. AF_10/2020</t>
  </si>
  <si>
    <t>17.71</t>
  </si>
  <si>
    <t>93661</t>
  </si>
  <si>
    <t>DISJUNTOR BIPOLAR TIPO DIN, CORRENTE NOMINAL DE 16A - FORNECIMENTO E INSTALAÇÃO. AF_10/2020</t>
  </si>
  <si>
    <t>17.72</t>
  </si>
  <si>
    <t>93663</t>
  </si>
  <si>
    <t>DISJUNTOR BIPOLAR TIPO DIN, CORRENTE NOMINAL DE 25A - FORNECIMENTO E INSTALAÇÃO. AF_10/2020</t>
  </si>
  <si>
    <t>17.73</t>
  </si>
  <si>
    <t>93664</t>
  </si>
  <si>
    <t>DISJUNTOR BIPOLAR TIPO DIN, CORRENTE NOMINAL DE 32A - FORNECIMENTO E INSTALAÇÃO. AF_10/2020</t>
  </si>
  <si>
    <t>17.74</t>
  </si>
  <si>
    <t>FNDE 487</t>
  </si>
  <si>
    <t>DISJUNTOR TERMOMAGNÉTICO TRIPOLAR , CORRENTE NOMINAL DE 160A - FORNECIMENTO E INSTALAÇÃO</t>
  </si>
  <si>
    <t>17.75</t>
  </si>
  <si>
    <t>93669</t>
  </si>
  <si>
    <t>DISJUNTOR TRIPOLAR TIPO DIN, CORRENTE NOMINAL DE 20A - FORNECIMENTO E INSTALAÇÃO. AF_10/2020</t>
  </si>
  <si>
    <t>17.76</t>
  </si>
  <si>
    <t>101898</t>
  </si>
  <si>
    <t>DISJUNTOR TERMOMAGNÉTICO TRIPOLAR , CORRENTE NOMINAL DE 400A - FORNECIMENTO E INSTALAÇÃO. AF_10/2020</t>
  </si>
  <si>
    <t>17.77</t>
  </si>
  <si>
    <t>93673</t>
  </si>
  <si>
    <t>DISJUNTOR TRIPOLAR TIPO DIN, CORRENTE NOMINAL DE 50A - FORNECIMENTO E INSTALAÇÃO. AF_10/2020</t>
  </si>
  <si>
    <t>17.78</t>
  </si>
  <si>
    <t>FNDE 390</t>
  </si>
  <si>
    <t>DISJUNTOR TETRAPOLAR TIPO DR, CORRENTE NOMINAL DE 100A - 30mA</t>
  </si>
  <si>
    <t>17.79</t>
  </si>
  <si>
    <t>FNDE 393</t>
  </si>
  <si>
    <t>DISJUNTOR TETRAPOLAR TIPO DR, CORRENTE NOMINAL DE 125A - 30mA</t>
  </si>
  <si>
    <t>17.80</t>
  </si>
  <si>
    <t>FNDE 24</t>
  </si>
  <si>
    <t>ELETROCALHA LISA OU PERFURADA EM AÇO GALVANIZADO, LARGURA 200MM E ALTURA 75MM, INCLUSIVE EMENDA E FIXAÇÃO - FORNECIMENTO E INSTALAÇÃO</t>
  </si>
  <si>
    <t>17.81</t>
  </si>
  <si>
    <t>FNDE 25</t>
  </si>
  <si>
    <t>ELETROCALHA LISA OU PERFURADA EM AÇO GALVANIZADO, LARGURA 50MM E ALTURA 50MM, INCLUSIVE EMENDA E FIXAÇÃO - FORNECIMENTO E INSTALAÇÃO.</t>
  </si>
  <si>
    <t>17.82</t>
  </si>
  <si>
    <t>17.83</t>
  </si>
  <si>
    <t>FNDE 366</t>
  </si>
  <si>
    <t>TÊ HORIZONTAL 90º, PARA ELETROCALHA, LISA OU PERFURADA EM AÇO GALVANIZADO, LARGURA DE 200MM E ALTURA DE 50MM - FORNECIMENTO E INSTALAÇÃO.</t>
  </si>
  <si>
    <t>17.84</t>
  </si>
  <si>
    <t>FNDE 367</t>
  </si>
  <si>
    <t>TÊ HORIZONTAL 90º, PARA ELETROCALHA, LISA OU PERFURADA EM AÇO GALVANIZADO, LARGURA DE 50MM E ALTURA DE 50MM - FORNECIMENTO E INSTALAÇÃO.</t>
  </si>
  <si>
    <t>17.85</t>
  </si>
  <si>
    <t>FNDE 368</t>
  </si>
  <si>
    <t>TÊ HORIZONTAL 90º, PARA ELETROCALHA, LISA OU PERFURADA EM AÇO GALVANIZADO, LARGURA DE 200MM E ALTURA DE 75MM - FORNECIMENTO E INSTALAÇÃO.</t>
  </si>
  <si>
    <t>17.86</t>
  </si>
  <si>
    <t>FNDE 369</t>
  </si>
  <si>
    <t>CRUZETA DE FERRO GALVANIZADO, COM ROSCA BSP, DE 2"</t>
  </si>
  <si>
    <t>17.87</t>
  </si>
  <si>
    <t>FNDE 371</t>
  </si>
  <si>
    <t>TAMPAO / TERMINAL / PLUG, D = 4" , PARA DUTO CORRUGADO PEAD</t>
  </si>
  <si>
    <t>17.88</t>
  </si>
  <si>
    <t>FNDE 370</t>
  </si>
  <si>
    <t>TAMPAO / TERMINAL / PLUG, D = 2" , PARA DUTO CORRUGADO PEAD</t>
  </si>
  <si>
    <t>17.89</t>
  </si>
  <si>
    <t>91837</t>
  </si>
  <si>
    <t>ELETRODUTO FLEXÍVEL CORRUGADO REFORÇADO, PVC, DN 32 MM (1"), PARA CIRCUITOS TERMINAIS, INSTALADO EM FORRO - FORNECIMENTO E INSTALAÇÃO. AF_03/2023_PA</t>
  </si>
  <si>
    <t>17.90</t>
  </si>
  <si>
    <t>91855</t>
  </si>
  <si>
    <t>ELETRODUTO FLEXÍVEL CORRUGADO REFORÇADO, PVC, DN 25 MM (3/4"), PARA CIRCUITOS TERMINAIS, INSTALADO EM PAREDE - FORNECIMENTO E INSTALAÇÃO. AF_03/2023</t>
  </si>
  <si>
    <t>17.91</t>
  </si>
  <si>
    <t>97667</t>
  </si>
  <si>
    <t>ELETRODUTO FLEXÍVEL CORRUGADO, PEAD, DN 50 (1 1/2"), PARA REDE ENTERRADA DE DISTRIBUIÇÃO DE ENERGIA ELÉTRICA - FORNECIMENTO E INSTALAÇÃO. AF_12/2021</t>
  </si>
  <si>
    <t>17.92</t>
  </si>
  <si>
    <t>97669</t>
  </si>
  <si>
    <t>ELETRODUTO FLEXÍVEL CORRUGADO, PEAD, DN 90 (3"), PARA REDE ENTERRADA DE DISTRIBUIÇÃO DE ENERGIA ELÉTRICA - FORNECIMENTO E INSTALAÇÃO. AF_12/2021</t>
  </si>
  <si>
    <t>17.93</t>
  </si>
  <si>
    <t>97670</t>
  </si>
  <si>
    <t>ELETRODUTO FLEXÍVEL CORRUGADO, PEAD, DN 100 (4"), PARA REDE ENTERRADA DE DISTRIBUIÇÃO DE ENERGIA ELÉTRICA - FORNECIMENTO E INSTALAÇÃO. AF_12/2021</t>
  </si>
  <si>
    <t>17.94</t>
  </si>
  <si>
    <t>FNDE 372</t>
  </si>
  <si>
    <t>ELETRODUTO FLEXÍVEL CORRUGADO, PEAD, DN 100 (5"), PARA REDE ENTERRADA DE DISTRIBUIÇÃO DE ENERGIA ELÉTRICA - FORNECIMENTO E INSTALAÇÃO.</t>
  </si>
  <si>
    <t>17.95</t>
  </si>
  <si>
    <t>91870</t>
  </si>
  <si>
    <t>ELETRODUTO RÍGIDO ROSCÁVEL, PVC, DN 20 MM (1/2"), PARA CIRCUITOS TERMINAIS, INSTALADO EM PAREDE - FORNECIMENTO E INSTALAÇÃO. AF_03/2023</t>
  </si>
  <si>
    <t>17.96</t>
  </si>
  <si>
    <t>17.97</t>
  </si>
  <si>
    <t>FNDE 373</t>
  </si>
  <si>
    <t>GANCHO PARA PERFILADO 44X32 MM</t>
  </si>
  <si>
    <t>17.98</t>
  </si>
  <si>
    <t>104764</t>
  </si>
  <si>
    <t>SUPORTE PARA 2 ELETRODUTOS, ESPAÇADO A CADA 80 CM, EM PERFILADO COM COMPRIMENTO DE 25 CM FIXADO EM LAJE, POR METRO DE ELETRODUTO FIXADO. AF_09/2023</t>
  </si>
  <si>
    <t>17.99</t>
  </si>
  <si>
    <t>FNDE 32</t>
  </si>
  <si>
    <t>PERFILADO PERFURADO 38X38 MM</t>
  </si>
  <si>
    <t>17.100</t>
  </si>
  <si>
    <t>FNDE 96</t>
  </si>
  <si>
    <t>LUMINÁRIA DE EMBUTIR, COM LÂMPADA LED DE 18 W</t>
  </si>
  <si>
    <t>FRENTE 11</t>
  </si>
  <si>
    <t>17.101</t>
  </si>
  <si>
    <t>FNDE 97</t>
  </si>
  <si>
    <t>LUMINÁRIA DE EMBUTIR, COM LÂMPADA LED DE 31 W</t>
  </si>
  <si>
    <t>17.102</t>
  </si>
  <si>
    <t>FNDE 308</t>
  </si>
  <si>
    <t>LUMINÁRIA DE EMBUTIR, COM LÂMPADA LED DE 39 W</t>
  </si>
  <si>
    <t>17.103</t>
  </si>
  <si>
    <t>100903</t>
  </si>
  <si>
    <t>LÂMPADA TUBULAR LED DE 18/20 W, COM SOQUETE, BASE G13 - FORNECIMENTO E INSTALAÇÃO. AF_09/2024_PS</t>
  </si>
  <si>
    <t>17.104</t>
  </si>
  <si>
    <t>FNDE 98</t>
  </si>
  <si>
    <t>REFLETOR EM ALUMÍNIO, DE SUPORTE E ALÇA, COM LÂMPADA LED DE 200 W</t>
  </si>
  <si>
    <t>17.105</t>
  </si>
  <si>
    <t>FNDE 99</t>
  </si>
  <si>
    <t>LUMINÁRIA TIPO SPOT BALIZADOR LED 12W</t>
  </si>
  <si>
    <t>17.106</t>
  </si>
  <si>
    <t>97607</t>
  </si>
  <si>
    <t>LUMINÁRIA ARANDELA TIPO TARTARUGA, DE SOBREPOR, COM 1 LÂMPADA LED DE 6 W, SEM REATOR - FORNECIMENTO E INSTALAÇÃO. AF_09/2024</t>
  </si>
  <si>
    <t>17.107</t>
  </si>
  <si>
    <t>101946</t>
  </si>
  <si>
    <t>QUADRO DE MEDIÇÃO GERAL DE ENERGIA PARA 1 MEDIDOR DE SOBREPOR - FORNECIMENTO E INSTALAÇÃO. AF_10/2020</t>
  </si>
  <si>
    <t>FRENTE 12</t>
  </si>
  <si>
    <t>17.108</t>
  </si>
  <si>
    <t>FNDE 383</t>
  </si>
  <si>
    <t>QUADRO DE DISTRIBUIÇÃO DE ENERGIA EM CHAPA DE AÇO GALVANIZADO, DE EMBUTIR, COM BARRAMENTO TRIFÁSICO, PARA 46 DISJUNTORES DIN 100A - FORNECIMENTO E INSTALAÇÃO.</t>
  </si>
  <si>
    <t>18</t>
  </si>
  <si>
    <t>INSTALAÇÕES DE CABEAMENTO ESTRUTURADO</t>
  </si>
  <si>
    <t>18.1</t>
  </si>
  <si>
    <t>FNDE 384</t>
  </si>
  <si>
    <t>SWITCH TIPO 48 PORTAS</t>
  </si>
  <si>
    <t>18.2</t>
  </si>
  <si>
    <t>FNDE 385</t>
  </si>
  <si>
    <t>PATCH CORD, CATEGORIA 6 UTP, 4 PARES.</t>
  </si>
  <si>
    <t>18.3</t>
  </si>
  <si>
    <t>98302</t>
  </si>
  <si>
    <t>PATCH PANEL 24 PORTAS, CATEGORIA 6 - FORNECIMENTO E INSTALAÇÃO. AF_11/2019</t>
  </si>
  <si>
    <t>18.4</t>
  </si>
  <si>
    <t>FNDE 388</t>
  </si>
  <si>
    <t>RÉGUA DE TOMADAS ELÉTRICAS, COM 10 TOMADAS, PADRÃO RACK 19"</t>
  </si>
  <si>
    <t>18.5</t>
  </si>
  <si>
    <t>FNDE 123</t>
  </si>
  <si>
    <t>GUIA DE CABOS FECHADO 1U</t>
  </si>
  <si>
    <t>18.6</t>
  </si>
  <si>
    <t>FNDE 122</t>
  </si>
  <si>
    <t>BANDEJA MÓVEL, PADRÃO 19"</t>
  </si>
  <si>
    <t>18.7</t>
  </si>
  <si>
    <t>100555</t>
  </si>
  <si>
    <t>RACK ABERTO EM COLUNA 44U PARA SERVIDOR - FORNECIMENTO E INSTALAÇÃO. AF_11/2019</t>
  </si>
  <si>
    <t>18.8</t>
  </si>
  <si>
    <t>FNDE 125</t>
  </si>
  <si>
    <t>GUIA VERTICAL 200 MM PARA CABOS</t>
  </si>
  <si>
    <t>18.9</t>
  </si>
  <si>
    <t>18.10</t>
  </si>
  <si>
    <t>18.11</t>
  </si>
  <si>
    <t>18.12</t>
  </si>
  <si>
    <t>FNDE 389</t>
  </si>
  <si>
    <t>PARAFUSO EM ACO GALVANIZADO, TIPO MAQUINA, SEXTAVADO, SEM PORCA</t>
  </si>
  <si>
    <t>18.13</t>
  </si>
  <si>
    <t>18.14</t>
  </si>
  <si>
    <t>92884</t>
  </si>
  <si>
    <t>ARMAÇÃO UTILIZANDO AÇO CA-25 DE 10,0 MM - MONTAGEM. AF_06/2022</t>
  </si>
  <si>
    <t>18.15</t>
  </si>
  <si>
    <t>98463</t>
  </si>
  <si>
    <t>SUPORTE ISOLADOR PARA FIXAÇÃO DA CORDOALHA DE COBRE EM ALVENARIA OU CONCRETO - FORNECIMENTO E INSTALAÇÃO. AF_08/2023</t>
  </si>
  <si>
    <t>18.16</t>
  </si>
  <si>
    <t>FNDE 31</t>
  </si>
  <si>
    <t>CAIXA DE CONCRETO ARMADO PRE-MOLDADO, COM FUNDO E TAMPA, DIMENSOES DE 0,30 X 0,30 X 0,30 M</t>
  </si>
  <si>
    <t>18.17</t>
  </si>
  <si>
    <t>100557</t>
  </si>
  <si>
    <t>CAIXA DE PASSAGEM PARA TELEFONE 80X80X15CM (SOBREPOR) FORNECIMENTO E INSTALACAO. AF_11/2019</t>
  </si>
  <si>
    <t>18.18</t>
  </si>
  <si>
    <t>18.19</t>
  </si>
  <si>
    <t>98307</t>
  </si>
  <si>
    <t>TOMADA DE REDE RJ45 - FORNECIMENTO E INSTALAÇÃO. AF_11/2019</t>
  </si>
  <si>
    <t>18.20</t>
  </si>
  <si>
    <t>FNDE 375</t>
  </si>
  <si>
    <t>TOMADA PARA ANTENA DE TV, CABO COAXIAL DE 9 MM FORNECIMENTO E INSTALAÇÃO</t>
  </si>
  <si>
    <t>18.21</t>
  </si>
  <si>
    <t>FNDE 312</t>
  </si>
  <si>
    <t>ELETROCALHA LISA OU PERFURADA EM AÇO GALVANIZADO, LARGURA 100MM E ALTURA 50MM, INCLUSIVE EMENDA E FIXAÇÃO - FORNECIMENTO E INSTALAÇÃO.</t>
  </si>
  <si>
    <t>18.22</t>
  </si>
  <si>
    <t>18.23</t>
  </si>
  <si>
    <t>91835</t>
  </si>
  <si>
    <t>ELETRODUTO FLEXÍVEL CORRUGADO REFORÇADO, PVC, DN 25 MM (3/4"), PARA CIRCUITOS TERMINAIS, INSTALADO EM FORRO - FORNECIMENTO E INSTALAÇÃO. AF_03/2023_PA</t>
  </si>
  <si>
    <t>18.24</t>
  </si>
  <si>
    <t>91865</t>
  </si>
  <si>
    <t>ELETRODUTO RÍGIDO ROSCÁVEL, PVC, DN 40 MM (1 1/4"), PARA CIRCUITOS TERMINAIS, INSTALADO EM FORRO - FORNECIMENTO E INSTALAÇÃO. AF_03/2023</t>
  </si>
  <si>
    <t>18.25</t>
  </si>
  <si>
    <t>93011</t>
  </si>
  <si>
    <t>ELETRODUTO RÍGIDO ROSCÁVEL, PVC, DN 85 MM (3"), PARA REDE ENTERRADA DE DISTRIBUIÇÃO DE ENERGIA ELÉTRICA - FORNECIMENTO E INSTALAÇÃO. AF_12/2021</t>
  </si>
  <si>
    <t>18.26</t>
  </si>
  <si>
    <t>FNDE 374</t>
  </si>
  <si>
    <t>CRUZETA DE FERRO GALVANIZADO, COM ROSCA BSP, DE 3"</t>
  </si>
  <si>
    <t>18.27</t>
  </si>
  <si>
    <t>18.28</t>
  </si>
  <si>
    <t>18.29</t>
  </si>
  <si>
    <t>FNDE 70</t>
  </si>
  <si>
    <t>TERMINAL A COMPRESSÃO</t>
  </si>
  <si>
    <t>18.30</t>
  </si>
  <si>
    <t>FNDE 116</t>
  </si>
  <si>
    <t>TÊ HORIZONTAL 90º, PARA ELETROCALHA, LISA OU PERFURADA EM AÇO GALVANIZADO, LARGURA DE 100MM E ALTURA DE 50MM - FORNECIMENTO E INSTALAÇÃO.</t>
  </si>
  <si>
    <t>18.31</t>
  </si>
  <si>
    <t>98297</t>
  </si>
  <si>
    <t>CABO ELETRÔNICO CATEGORIA 6, INSTALADO EM EDIFICAÇÃO INSTITUCIONAL - FORNECIMENTO E INSTALAÇÃO. AF_11/2019</t>
  </si>
  <si>
    <t>19</t>
  </si>
  <si>
    <t>INSTALAÇÕES DO SISTEMA DE PROTEÇÃO CONTRA DESCARGAS ATMOSFÉRICAS (SPDA)</t>
  </si>
  <si>
    <t>19.1</t>
  </si>
  <si>
    <t>98111</t>
  </si>
  <si>
    <t>CAIXA DE INSPEÇÃO PARA ATERRAMENTO, CIRCULAR, EM POLIETILENO, DIÂMETRO INTERNO = 0,3 M. AF_12/2020</t>
  </si>
  <si>
    <t>19.2</t>
  </si>
  <si>
    <t>96985</t>
  </si>
  <si>
    <t>HASTE DE ATERRAMENTO, DIÂMETRO 5/8", COM 3 METROS - FORNECIMENTO E INSTALAÇÃO. AF_08/2023</t>
  </si>
  <si>
    <t>19.3</t>
  </si>
  <si>
    <t>C3478</t>
  </si>
  <si>
    <t>TERMINAL AÉREO EM BARRA CHATA EM ALUMÍNIO 300 MM</t>
  </si>
  <si>
    <t>19.4</t>
  </si>
  <si>
    <t>96977</t>
  </si>
  <si>
    <t>CORDOALHA DE COBRE NU 50 MM², ENTERRADA - FORNECIMENTO E INSTALAÇÃO. AF_08/2023</t>
  </si>
  <si>
    <t>19.5</t>
  </si>
  <si>
    <t>ORSE 12740</t>
  </si>
  <si>
    <t>Fornecimento e assentamento de barra chata de alumínio de 7/8" x 1/8"</t>
  </si>
  <si>
    <t>19.6</t>
  </si>
  <si>
    <t>C3479</t>
  </si>
  <si>
    <t>BARRA RE-BAR REDONDA AÇO GALVANIZADO 80MM2</t>
  </si>
  <si>
    <t>20</t>
  </si>
  <si>
    <t>INSTALAÇÕES DE CLIMATIZAÇÃO</t>
  </si>
  <si>
    <t>20.1</t>
  </si>
  <si>
    <t>91927</t>
  </si>
  <si>
    <t>CABO DE COBRE FLEXÍVEL ISOLADO, 2,5 MM², ANTI-CHAMA 0,6/1,0 KV, PARA CIRCUITOS TERMINAIS - FORNECIMENTO E INSTALAÇÃO. AF_03/2023</t>
  </si>
  <si>
    <t>20.2</t>
  </si>
  <si>
    <t>20.3</t>
  </si>
  <si>
    <t>97327</t>
  </si>
  <si>
    <t>TUBO EM COBRE FLEXÍVEL, DN 1/4", COM ISOLAMENTO, INSTALADO EM RAMAL DE ALIMENTAÇÃO DE AR CONDICIONADO COM CONDENSADORA INDIVIDUAL   FORNECIMENTO E INSTALAÇÃO. AF_12/2015</t>
  </si>
  <si>
    <t>20.4</t>
  </si>
  <si>
    <t>97328</t>
  </si>
  <si>
    <t>TUBO EM COBRE FLEXÍVEL, DN 3/8", COM ISOLAMENTO, INSTALADO EM RAMAL DE ALIMENTAÇÃO DE AR CONDICIONADO COM CONDENSADORA INDIVIDUAL - FORNECIMENTO E INSTALAÇÃO. AF_12/2015</t>
  </si>
  <si>
    <t>20.5</t>
  </si>
  <si>
    <t>103292</t>
  </si>
  <si>
    <t>TUBO EM COBRE FLEXÍVEL, DN 5/8", COM ISOLAMENTO, INSTALADO EM FORRO, PARA RAMAL DE ALIMENTAÇÃO DE AR CONDICIONADO, INCLUSO FIXADOR. AF_11/2021_PA</t>
  </si>
  <si>
    <t>20.6</t>
  </si>
  <si>
    <t>20.7</t>
  </si>
  <si>
    <t>20.8</t>
  </si>
  <si>
    <t>20.9</t>
  </si>
  <si>
    <t>21</t>
  </si>
  <si>
    <t>INSTALAÇÕES DE EXAUSTÃO MECÂNICA</t>
  </si>
  <si>
    <t>21.1</t>
  </si>
  <si>
    <t>FNDE 42</t>
  </si>
  <si>
    <t>INSTALAÇÃO DE EXAUSTOR ELÉTRICO TIPO DOMICILIAR</t>
  </si>
  <si>
    <t>21.2</t>
  </si>
  <si>
    <t>FNDE 44</t>
  </si>
  <si>
    <t>DUTO DE ALONGAMENTO PARA EXAUSTOR</t>
  </si>
  <si>
    <t>21.3</t>
  </si>
  <si>
    <t>FNDE 45</t>
  </si>
  <si>
    <t>COIFA EM AÇO INOX 100CM X 150CM COM VENTILADOR DE TELHADO</t>
  </si>
  <si>
    <t>22</t>
  </si>
  <si>
    <t>INSTALAÇÕES DE GÁS COMBUSTÍVEL</t>
  </si>
  <si>
    <t>22.1</t>
  </si>
  <si>
    <t>95248</t>
  </si>
  <si>
    <t>VÁLVULA DE ESFERA BRUTA, BRONZE, ROSCÁVEL, 1/2" - FORNECIMENTO E INSTALAÇÃO. AF_08/2021</t>
  </si>
  <si>
    <t>22.2</t>
  </si>
  <si>
    <t>22.3</t>
  </si>
  <si>
    <t>FNDE 29</t>
  </si>
  <si>
    <t>REGULADOR DE ALTA PRESSÃO GLP</t>
  </si>
  <si>
    <t>22.4</t>
  </si>
  <si>
    <t>103029</t>
  </si>
  <si>
    <t>REGISTRO OU REGULADOR DE GÁS DE COZINHA - FORNECIMENTO E INSTALAÇÃO. AF_08/2021</t>
  </si>
  <si>
    <t>22.5</t>
  </si>
  <si>
    <t>92688</t>
  </si>
  <si>
    <t>TUBO DE AÇO GALVANIZADO COM COSTURA, CLASSE MÉDIA, CONEXÃO ROSQUEADA, DN 20 (3/4"), INSTALADO EM RAMAIS E SUB-RAMAIS DE GÁS - FORNECIMENTO E INSTALAÇÃO. AF_10/2020</t>
  </si>
  <si>
    <t>22.6</t>
  </si>
  <si>
    <t>92705</t>
  </si>
  <si>
    <t>TÊ, EM FERRO GALVANIZADO, CONEXÃO ROSQUEADA, DN 20 (3/4"), INSTALADO EM RAMAIS E SUB-RAMAIS DE GÁS - FORNECIMENTO E INSTALAÇÃO. AF_10/2020</t>
  </si>
  <si>
    <t>22.7</t>
  </si>
  <si>
    <t>FNDE 301</t>
  </si>
  <si>
    <t>CAP OU TAMPAO DE FERRO GALVANIZADO, COM ROSCA BSP, DE 3/4"</t>
  </si>
  <si>
    <t>22.8</t>
  </si>
  <si>
    <t>92695</t>
  </si>
  <si>
    <t>LUVA, EM FERRO GALVANIZADO, CONEXÃO ROSQUEADA, DN 20 (3/4"), INSTALADO EM RAMAIS E SUB-RAMAIS DE GÁS - FORNECIMENTO E INSTALAÇÃO. AF_10/2020</t>
  </si>
  <si>
    <t>22.9</t>
  </si>
  <si>
    <t>FNDE 260</t>
  </si>
  <si>
    <t>MANGUEIRA PARA GAS - GLP</t>
  </si>
  <si>
    <t>22.10</t>
  </si>
  <si>
    <t>97548</t>
  </si>
  <si>
    <t>CURVA 45 GRAUS, EM AÇO, CONEXÃO SOLDADA, DN 20 (3/4"), INSTALADO EM RAMAIS E SUB-RAMAIS DE GÁS - FORNECIMENTO E INSTALAÇÃO. AF_10/2020</t>
  </si>
  <si>
    <t>22.11</t>
  </si>
  <si>
    <t>97549</t>
  </si>
  <si>
    <t>CURVA 90 GRAUS, EM AÇO, CONEXÃO SOLDADA, DN 20 (3/4"), INSTALADO EM RAMAIS E SUB-RAMAIS DE GÁS - FORNECIMENTO E INSTALAÇÃO. AF_10/2020</t>
  </si>
  <si>
    <t>22.12</t>
  </si>
  <si>
    <t>97547</t>
  </si>
  <si>
    <t>CURVA 90 GRAUS, EM AÇO, CONEXÃO SOLDADA, DN 15 (1/2"), INSTALADO EM RAMAIS E SUB-RAMAIS DE GÁS - FORNECIMENTO E INSTALAÇÃO. AF_10/2020</t>
  </si>
  <si>
    <t>23</t>
  </si>
  <si>
    <t>SERVIÇOS COMPLEMENTARES</t>
  </si>
  <si>
    <t>23.1</t>
  </si>
  <si>
    <t>FNDE 39</t>
  </si>
  <si>
    <t>CONJUNTO DE MASTRO P/ TRÊS BANDEIRAS E PEDESTAL</t>
  </si>
  <si>
    <t>23.2</t>
  </si>
  <si>
    <t>FNDE 40</t>
  </si>
  <si>
    <t>BANCADA DE GRANITO CINZA ANDORINHA, INCLUSIVE PASSA PRATOS, ESPESSURA 2 CM - FORNECIMENTO E INSTALAÇÃO</t>
  </si>
  <si>
    <t>23.3</t>
  </si>
  <si>
    <t>FNDE 46</t>
  </si>
  <si>
    <t>BANCO DE GRANITO CINZA ANDORINHA, ESPESSURA 2 CM - FORNECIMENTO E INSTALAÇÃO</t>
  </si>
  <si>
    <t>23.4</t>
  </si>
  <si>
    <t>FNDE 47</t>
  </si>
  <si>
    <t>PRATELEIRA DE GRANITO CINZA ANDORINHA, ESPESSURA 2 CM - FORNECIMENTO E INSTALAÇÃO</t>
  </si>
  <si>
    <t>23.5</t>
  </si>
  <si>
    <t>FNDE 48</t>
  </si>
  <si>
    <t>ESCANINHOS E PRATELERIAS EM MDF, REVESTIDOS EM LAMINADO MELAMÍNICO</t>
  </si>
  <si>
    <t>23.6</t>
  </si>
  <si>
    <t>101965</t>
  </si>
  <si>
    <t>PEITORIL LINEAR EM GRANITO OU MÁRMORE, L = 15CM, COMPRIMENTO DE ATÉ 2M, ASSENTADO COM ARGAMASSA 1:6 COM ADITIVO. AF_11/2020</t>
  </si>
  <si>
    <t>23.7</t>
  </si>
  <si>
    <t>FNDE 351</t>
  </si>
  <si>
    <t>PEITORIL EM GRANITO CINZA ANDORINHA, L = 15CM, COMPRIMENTO DE ATÉ 2M, ASSENTADO COM ARGAMASSA 1:6 COM ADITIVO - CHUVEIRO.</t>
  </si>
  <si>
    <t>23.8</t>
  </si>
  <si>
    <t>100861</t>
  </si>
  <si>
    <t>SUPORTE MÃO FRANCESA EM AÇO, ABAS IGUAIS 30 CM, CAPACIDADE MINIMA 60 KG, BRANCO - FORNECIMENTO E INSTALAÇÃO. AF_01/2020</t>
  </si>
  <si>
    <t>23.9</t>
  </si>
  <si>
    <t>SINAPI 99856</t>
  </si>
  <si>
    <t>BARRA DE APOIO EM INOX, DIAMETRO MINIMO 3 CM, EM AÇO INOX</t>
  </si>
  <si>
    <t>23.10</t>
  </si>
  <si>
    <t>FNDE 51</t>
  </si>
  <si>
    <t>BANCO DE CONCRETO SEM ENCOSTO, DIM. 2,50 X 0,60 M</t>
  </si>
  <si>
    <t>23.11</t>
  </si>
  <si>
    <t>105001</t>
  </si>
  <si>
    <t>RAMPA DE ACESSIBILIDADE PARA ACESSO A EDIFICAÇÕES COM INCLINAÇÃO DE 8,33% EM CONCRETO MOLDADO IN LOCO, COM LARGURA DE 1,50M, FCK 25MPA, NÃO ARMADA, COM JUNTA A CADA 2M COM CORTE À SECO. AF_03/2024_PA</t>
  </si>
  <si>
    <t>24</t>
  </si>
  <si>
    <t>FECHAMENTO - MURO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</si>
  <si>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</si>
  <si>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</si>
  <si>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</si>
  <si>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</si>
  <si>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</si>
  <si>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</si>
  <si>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</si>
  <si>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</si>
  <si>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</si>
  <si>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</si>
  <si>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</si>
  <si>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</si>
  <si>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</si>
  <si>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</si>
  <si>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</si>
  <si>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</si>
  <si>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</si>
  <si>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</si>
  <si>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</si>
  <si>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</si>
  <si>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</si>
  <si>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</si>
  <si>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</si>
  <si>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</si>
  <si>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</si>
  <si>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</si>
  <si>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</si>
  <si>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</si>
  <si>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</si>
  <si>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</si>
  <si>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</si>
  <si>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</si>
  <si>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FNDE 176</t>
  </si>
  <si>
    <t>CHAPISCO APLICADO EM ALVENARIAS E ESTRUTURAS DE CONCRETO EXTERNAS, COM COLHER DE PEDREIRO. ARGAMASSA TRAÇO 1:3 COM PREPARO EM BETONEIRA 400L. - EXTERNO</t>
  </si>
  <si>
    <t>24.33</t>
  </si>
  <si>
    <t>FNDE 177</t>
  </si>
  <si>
    <t>CHAPISCO APLICADO EM ALVENARIAS E ESTRUTURAS DE CONCRETO EXTERNAS, COM COLHER DE PEDREIRO. ARGAMASSA TRAÇO 1:3 COM PREPARO EM BETONEIRA 400L. - INTERNO</t>
  </si>
  <si>
    <t>24.34</t>
  </si>
  <si>
    <t>FNDE 178</t>
  </si>
  <si>
    <t>EMBOÇO OU MASSA ÚNICA EM ARGAMASSA TRAÇO 1:2:8, PREPARO MECÂNICO COM BETONEIRA 400 L, APLICADA MANUALMENTE EM PANOS CEGOS - REVESTIMENTO INTERNO (SEM PRESENÇA DE VÃOS), ESPESSURA DE 25 MM</t>
  </si>
  <si>
    <t>24.35</t>
  </si>
  <si>
    <t>FNDE 179</t>
  </si>
  <si>
    <t>EMBOÇO OU MASSA ÚNICA EM ARGAMASSA TRAÇO 1:2:8, PREPARO MECÂNICO COM BETONEIRA 400 L, APLICADA MANUALMENTE EM PANOS CEGOS - REVESTIMENTO EXTERNO (SEM PRESENÇA DE VÃOS), ESPESSURA DE 25 MM</t>
  </si>
  <si>
    <t>24.36</t>
  </si>
  <si>
    <t>24.37</t>
  </si>
  <si>
    <t>FNDE 196</t>
  </si>
  <si>
    <t>PINTURA LÁTEX ACRÍLICA, SOBRE REBOCO LISO, COR CINZA CLARO, APLICAÇÃO MANUAL EM PAREDES, DUAS DEMÃOS</t>
  </si>
  <si>
    <t>24.38</t>
  </si>
  <si>
    <t>FNDE 352</t>
  </si>
  <si>
    <t>PINTURA LÁTEX ACRÍLICA, SOBRE REBOCO LISO, COR CINZA CLARO, APLICAÇÃO MANUAL EM PAREDES, DUAS DEMÃOS - FACE EXTERNA MURO</t>
  </si>
  <si>
    <t>25</t>
  </si>
  <si>
    <t>SERVIÇOS FINAIS</t>
  </si>
  <si>
    <t>25.1</t>
  </si>
  <si>
    <t>FNDE 602</t>
  </si>
  <si>
    <t>LIMPEZA GROSSA DE OBRA</t>
  </si>
  <si>
    <t>25.2</t>
  </si>
  <si>
    <t>FNDE 601</t>
  </si>
  <si>
    <t>LIMPEZA FINA DE OBRA</t>
  </si>
  <si>
    <t>25.3</t>
  </si>
  <si>
    <t>FNDE 560</t>
  </si>
  <si>
    <t>FORNECIMENTO E INSTALAÇÃO DE PLACA DE INAUGURAÇÃO EM AÇO INOX - 500 X 700 MM</t>
  </si>
  <si>
    <t>Total:</t>
  </si>
  <si>
    <t>Valor não utilizado (QCI):</t>
  </si>
  <si>
    <t>N° do Evento</t>
  </si>
  <si>
    <t>Título do Evento</t>
  </si>
  <si>
    <t>N° da Frente de Obra</t>
  </si>
  <si>
    <t>N° do Período de Conclusão do Evento</t>
  </si>
</sst>
</file>

<file path=xl/styles.xml><?xml version="1.0" encoding="utf-8"?>
<styleSheet xmlns="http://schemas.openxmlformats.org/spreadsheetml/2006/main">
  <numFmts count="2">
    <numFmt numFmtId="164" formatCode="R$ #,##0.00"/>
    <numFmt numFmtId="165" formatCode="#,##0.00%"/>
  </numFmts>
  <fonts count="5853">
    <font>
      <sz val="11.0"/>
      <color indexed="8"/>
      <name val="Calibri"/>
      <family val="2"/>
      <scheme val="minor"/>
    </font>
    <font>
      <name val="Arial"/>
      <sz val="10.0"/>
      <color indexed="9"/>
      <b val="true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  <b val="true"/>
    </font>
    <font>
      <name val="Arial"/>
      <sz val="10.0"/>
      <color indexed="9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</fonts>
  <fills count="7">
    <fill>
      <patternFill patternType="none"/>
    </fill>
    <fill>
      <patternFill patternType="darkGray"/>
    </fill>
    <fill>
      <patternFill patternType="none">
        <bgColor indexed="49"/>
      </patternFill>
    </fill>
    <fill>
      <patternFill patternType="solid">
        <bgColor indexed="49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">
    <border>
      <left/>
      <right/>
      <top/>
      <bottom/>
      <diagonal/>
    </border>
    <border>
      <left/>
      <right/>
      <top/>
      <bottom>
        <color indexed="8"/>
      </bottom>
      <diagonal/>
    </border>
    <border>
      <left>
        <color indexed="8"/>
      </left>
      <right/>
      <top/>
      <bottom>
        <color indexed="8"/>
      </bottom>
      <diagonal/>
    </border>
    <border>
      <left>
        <color indexed="8"/>
      </left>
      <right>
        <color indexed="8"/>
      </right>
      <top/>
      <bottom>
        <color indexed="8"/>
      </bottom>
      <diagonal/>
    </border>
    <border>
      <left>
        <color indexed="8"/>
      </left>
      <right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5880">
    <xf numFmtId="0" fontId="0" fillId="0" borderId="0" xfId="0"/>
    <xf numFmtId="0" fontId="1" fillId="3" borderId="0" xfId="0" applyFill="true" applyFont="true">
      <alignment horizontal="center"/>
    </xf>
    <xf numFmtId="0" fontId="2" fillId="0" borderId="0" xfId="0" quotePrefix="false" applyFont="true">
      <alignment horizontal="center" vertical="center" wrapText="true"/>
    </xf>
    <xf numFmtId="164" fontId="3" fillId="0" borderId="0" xfId="0" quotePrefix="false" applyFont="true" applyNumberFormat="true">
      <alignment horizontal="center" vertical="center" wrapText="true"/>
    </xf>
    <xf numFmtId="0" fontId="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0" borderId="0" xfId="0" quotePrefix="false" applyFont="true">
      <alignment horizontal="center" vertical="center" wrapText="true"/>
    </xf>
    <xf numFmtId="4" fontId="6" fillId="0" borderId="0" xfId="0" quotePrefix="false" applyFont="true" applyNumberFormat="true">
      <alignment horizontal="center" vertical="center"/>
    </xf>
    <xf numFmtId="164" fontId="7" fillId="0" borderId="0" xfId="0" quotePrefix="false" applyFont="true" applyNumberFormat="true">
      <alignment horizontal="center" vertical="center"/>
    </xf>
    <xf numFmtId="164" fontId="8" fillId="0" borderId="0" xfId="0" quotePrefix="false" applyFont="true" applyNumberFormat="true">
      <alignment horizontal="center" vertical="center"/>
    </xf>
    <xf numFmtId="165" fontId="9" fillId="0" borderId="0" xfId="0" quotePrefix="false" applyFont="true" applyNumberFormat="true">
      <alignment horizontal="center" vertical="center"/>
    </xf>
    <xf numFmtId="164" fontId="10" fillId="0" borderId="0" xfId="0" quotePrefix="false" applyFont="true" applyNumberFormat="true">
      <alignment horizontal="center" vertical="center"/>
    </xf>
    <xf numFmtId="164" fontId="11" fillId="0" borderId="0" xfId="0" quotePrefix="false" applyFont="true" applyNumberFormat="true">
      <alignment horizontal="center" vertical="center" wrapText="true"/>
    </xf>
    <xf numFmtId="4" fontId="12" fillId="0" borderId="0" xfId="0" quotePrefix="false" applyFont="true" applyNumberFormat="true">
      <alignment horizontal="center" vertical="center"/>
    </xf>
    <xf numFmtId="164" fontId="13" fillId="0" borderId="0" xfId="0" quotePrefix="false" applyFont="true" applyNumberFormat="true">
      <alignment horizontal="center" vertical="center"/>
    </xf>
    <xf numFmtId="0" fontId="14" fillId="0" borderId="0" xfId="0" quotePrefix="false" applyFont="true">
      <alignment horizontal="center" vertical="center" wrapText="true"/>
    </xf>
    <xf numFmtId="4" fontId="15" fillId="0" borderId="0" xfId="0" quotePrefix="false" applyFont="true" applyNumberFormat="true">
      <alignment horizontal="center" vertical="center"/>
    </xf>
    <xf numFmtId="164" fontId="16" fillId="0" borderId="0" xfId="0" quotePrefix="false" applyFont="true" applyNumberFormat="true">
      <alignment horizontal="center" vertical="center"/>
    </xf>
    <xf numFmtId="164" fontId="17" fillId="0" borderId="0" xfId="0" quotePrefix="false" applyFont="true" applyNumberFormat="true">
      <alignment horizontal="center" vertical="center"/>
    </xf>
    <xf numFmtId="165" fontId="18" fillId="0" borderId="0" xfId="0" quotePrefix="false" applyFont="true" applyNumberFormat="true">
      <alignment horizontal="center" vertical="center"/>
    </xf>
    <xf numFmtId="164" fontId="19" fillId="0" borderId="0" xfId="0" quotePrefix="false" applyFont="true" applyNumberFormat="true">
      <alignment horizontal="center" vertical="center"/>
    </xf>
    <xf numFmtId="164" fontId="20" fillId="0" borderId="0" xfId="0" quotePrefix="false" applyFont="true" applyNumberFormat="true">
      <alignment horizontal="center" vertical="center" wrapText="true"/>
    </xf>
    <xf numFmtId="4" fontId="21" fillId="0" borderId="0" xfId="0" quotePrefix="false" applyFont="true" applyNumberFormat="true">
      <alignment horizontal="center" vertical="center"/>
    </xf>
    <xf numFmtId="164" fontId="22" fillId="0" borderId="0" xfId="0" quotePrefix="false" applyFont="true" applyNumberFormat="true">
      <alignment horizontal="center" vertical="center"/>
    </xf>
    <xf numFmtId="0" fontId="23" fillId="0" borderId="0" xfId="0" quotePrefix="false" applyFont="true">
      <alignment horizontal="center" vertical="center" wrapText="true"/>
    </xf>
    <xf numFmtId="4" fontId="24" fillId="0" borderId="0" xfId="0" quotePrefix="false" applyFont="true" applyNumberFormat="true">
      <alignment horizontal="center" vertical="center"/>
    </xf>
    <xf numFmtId="164" fontId="25" fillId="0" borderId="0" xfId="0" quotePrefix="false" applyFont="true" applyNumberFormat="true">
      <alignment horizontal="center" vertical="center"/>
    </xf>
    <xf numFmtId="164" fontId="26" fillId="0" borderId="0" xfId="0" quotePrefix="false" applyFont="true" applyNumberFormat="true">
      <alignment horizontal="center" vertical="center"/>
    </xf>
    <xf numFmtId="165" fontId="27" fillId="0" borderId="0" xfId="0" quotePrefix="false" applyFont="true" applyNumberFormat="true">
      <alignment horizontal="center" vertical="center"/>
    </xf>
    <xf numFmtId="164" fontId="28" fillId="0" borderId="0" xfId="0" quotePrefix="false" applyFont="true" applyNumberFormat="true">
      <alignment horizontal="center" vertical="center"/>
    </xf>
    <xf numFmtId="164" fontId="29" fillId="0" borderId="0" xfId="0" quotePrefix="false" applyFont="true" applyNumberFormat="true">
      <alignment horizontal="center" vertical="center" wrapText="true"/>
    </xf>
    <xf numFmtId="4" fontId="30" fillId="0" borderId="0" xfId="0" quotePrefix="false" applyFont="true" applyNumberFormat="true">
      <alignment horizontal="center" vertical="center"/>
    </xf>
    <xf numFmtId="164" fontId="31" fillId="0" borderId="0" xfId="0" quotePrefix="false" applyFont="true" applyNumberFormat="true">
      <alignment horizontal="center" vertical="center"/>
    </xf>
    <xf numFmtId="0" fontId="32" fillId="0" borderId="0" xfId="0" quotePrefix="false" applyFont="true">
      <alignment horizontal="center" vertical="center" wrapText="true"/>
    </xf>
    <xf numFmtId="4" fontId="33" fillId="0" borderId="0" xfId="0" quotePrefix="false" applyFont="true" applyNumberFormat="true">
      <alignment horizontal="center" vertical="center"/>
    </xf>
    <xf numFmtId="164" fontId="34" fillId="0" borderId="0" xfId="0" quotePrefix="false" applyFont="true" applyNumberFormat="true">
      <alignment horizontal="center" vertical="center"/>
    </xf>
    <xf numFmtId="164" fontId="35" fillId="0" borderId="0" xfId="0" quotePrefix="false" applyFont="true" applyNumberFormat="true">
      <alignment horizontal="center" vertical="center"/>
    </xf>
    <xf numFmtId="165" fontId="36" fillId="0" borderId="0" xfId="0" quotePrefix="false" applyFont="true" applyNumberFormat="true">
      <alignment horizontal="center" vertical="center"/>
    </xf>
    <xf numFmtId="164" fontId="37" fillId="0" borderId="0" xfId="0" quotePrefix="false" applyFont="true" applyNumberFormat="true">
      <alignment horizontal="center" vertical="center"/>
    </xf>
    <xf numFmtId="164" fontId="38" fillId="0" borderId="0" xfId="0" quotePrefix="false" applyFont="true" applyNumberFormat="true">
      <alignment horizontal="center" vertical="center" wrapText="true"/>
    </xf>
    <xf numFmtId="4" fontId="39" fillId="0" borderId="0" xfId="0" quotePrefix="false" applyFont="true" applyNumberFormat="true">
      <alignment horizontal="center" vertical="center"/>
    </xf>
    <xf numFmtId="164" fontId="40" fillId="0" borderId="0" xfId="0" quotePrefix="false" applyFont="true" applyNumberFormat="true">
      <alignment horizontal="center" vertical="center"/>
    </xf>
    <xf numFmtId="0" fontId="41" fillId="0" borderId="0" xfId="0" quotePrefix="false" applyFont="true">
      <alignment horizontal="center" vertical="center" wrapText="true"/>
    </xf>
    <xf numFmtId="4" fontId="42" fillId="0" borderId="0" xfId="0" quotePrefix="false" applyFont="true" applyNumberFormat="true">
      <alignment horizontal="center" vertical="center"/>
    </xf>
    <xf numFmtId="164" fontId="43" fillId="0" borderId="0" xfId="0" quotePrefix="false" applyFont="true" applyNumberFormat="true">
      <alignment horizontal="center" vertical="center"/>
    </xf>
    <xf numFmtId="164" fontId="44" fillId="0" borderId="0" xfId="0" quotePrefix="false" applyFont="true" applyNumberFormat="true">
      <alignment horizontal="center" vertical="center"/>
    </xf>
    <xf numFmtId="165" fontId="45" fillId="0" borderId="0" xfId="0" quotePrefix="false" applyFont="true" applyNumberFormat="true">
      <alignment horizontal="center" vertical="center"/>
    </xf>
    <xf numFmtId="164" fontId="46" fillId="0" borderId="0" xfId="0" quotePrefix="false" applyFont="true" applyNumberFormat="true">
      <alignment horizontal="center" vertical="center"/>
    </xf>
    <xf numFmtId="164" fontId="47" fillId="0" borderId="0" xfId="0" quotePrefix="false" applyFont="true" applyNumberFormat="true">
      <alignment horizontal="center" vertical="center" wrapText="true"/>
    </xf>
    <xf numFmtId="4" fontId="48" fillId="0" borderId="0" xfId="0" quotePrefix="false" applyFont="true" applyNumberFormat="true">
      <alignment horizontal="center" vertical="center"/>
    </xf>
    <xf numFmtId="164" fontId="49" fillId="0" borderId="0" xfId="0" quotePrefix="false" applyFont="true" applyNumberFormat="true">
      <alignment horizontal="center" vertical="center"/>
    </xf>
    <xf numFmtId="0" fontId="50" fillId="0" borderId="0" xfId="0" quotePrefix="false" applyFont="true">
      <alignment horizontal="center" vertical="center" wrapText="true"/>
    </xf>
    <xf numFmtId="4" fontId="51" fillId="0" borderId="0" xfId="0" quotePrefix="false" applyFont="true" applyNumberFormat="true">
      <alignment horizontal="center" vertical="center"/>
    </xf>
    <xf numFmtId="164" fontId="52" fillId="0" borderId="0" xfId="0" quotePrefix="false" applyFont="true" applyNumberFormat="true">
      <alignment horizontal="center" vertical="center"/>
    </xf>
    <xf numFmtId="164" fontId="53" fillId="0" borderId="0" xfId="0" quotePrefix="false" applyFont="true" applyNumberFormat="true">
      <alignment horizontal="center" vertical="center"/>
    </xf>
    <xf numFmtId="165" fontId="54" fillId="0" borderId="0" xfId="0" quotePrefix="false" applyFont="true" applyNumberFormat="true">
      <alignment horizontal="center" vertical="center"/>
    </xf>
    <xf numFmtId="164" fontId="55" fillId="0" borderId="0" xfId="0" quotePrefix="false" applyFont="true" applyNumberFormat="true">
      <alignment horizontal="center" vertical="center"/>
    </xf>
    <xf numFmtId="164" fontId="56" fillId="0" borderId="0" xfId="0" quotePrefix="false" applyFont="true" applyNumberFormat="true">
      <alignment horizontal="center" vertical="center" wrapText="true"/>
    </xf>
    <xf numFmtId="4" fontId="57" fillId="0" borderId="0" xfId="0" quotePrefix="false" applyFont="true" applyNumberFormat="true">
      <alignment horizontal="center" vertical="center"/>
    </xf>
    <xf numFmtId="164" fontId="58" fillId="0" borderId="0" xfId="0" quotePrefix="false" applyFont="true" applyNumberFormat="true">
      <alignment horizontal="center" vertical="center"/>
    </xf>
    <xf numFmtId="4" fontId="59" fillId="0" borderId="0" xfId="0" quotePrefix="false" applyFont="true" applyNumberFormat="true">
      <alignment horizontal="center" vertical="center"/>
    </xf>
    <xf numFmtId="164" fontId="60" fillId="0" borderId="0" xfId="0" quotePrefix="false" applyFont="true" applyNumberFormat="true">
      <alignment horizontal="center" vertical="center"/>
    </xf>
    <xf numFmtId="4" fontId="61" fillId="0" borderId="0" xfId="0" quotePrefix="false" applyFont="true" applyNumberFormat="true">
      <alignment horizontal="center" vertical="center"/>
    </xf>
    <xf numFmtId="164" fontId="62" fillId="0" borderId="0" xfId="0" quotePrefix="false" applyFont="true" applyNumberFormat="true">
      <alignment horizontal="center" vertical="center"/>
    </xf>
    <xf numFmtId="4" fontId="63" fillId="0" borderId="0" xfId="0" quotePrefix="false" applyFont="true" applyNumberFormat="true">
      <alignment horizontal="center" vertical="center"/>
    </xf>
    <xf numFmtId="164" fontId="64" fillId="0" borderId="0" xfId="0" quotePrefix="false" applyFont="true" applyNumberFormat="true">
      <alignment horizontal="center" vertical="center"/>
    </xf>
    <xf numFmtId="4" fontId="65" fillId="0" borderId="0" xfId="0" quotePrefix="false" applyFont="true" applyNumberFormat="true">
      <alignment horizontal="center" vertical="center"/>
    </xf>
    <xf numFmtId="164" fontId="66" fillId="0" borderId="0" xfId="0" quotePrefix="false" applyFont="true" applyNumberFormat="true">
      <alignment horizontal="center" vertical="center"/>
    </xf>
    <xf numFmtId="4" fontId="67" fillId="0" borderId="0" xfId="0" quotePrefix="false" applyFont="true" applyNumberFormat="true">
      <alignment horizontal="center" vertical="center"/>
    </xf>
    <xf numFmtId="164" fontId="68" fillId="0" borderId="0" xfId="0" quotePrefix="false" applyFont="true" applyNumberFormat="true">
      <alignment horizontal="center" vertical="center"/>
    </xf>
    <xf numFmtId="4" fontId="69" fillId="0" borderId="0" xfId="0" quotePrefix="false" applyFont="true" applyNumberFormat="true">
      <alignment horizontal="center" vertical="center"/>
    </xf>
    <xf numFmtId="164" fontId="70" fillId="0" borderId="0" xfId="0" quotePrefix="false" applyFont="true" applyNumberFormat="true">
      <alignment horizontal="center" vertical="center"/>
    </xf>
    <xf numFmtId="4" fontId="71" fillId="0" borderId="0" xfId="0" quotePrefix="false" applyFont="true" applyNumberFormat="true">
      <alignment horizontal="center" vertical="center"/>
    </xf>
    <xf numFmtId="164" fontId="72" fillId="0" borderId="0" xfId="0" quotePrefix="false" applyFont="true" applyNumberFormat="true">
      <alignment horizontal="center" vertical="center"/>
    </xf>
    <xf numFmtId="4" fontId="73" fillId="0" borderId="0" xfId="0" quotePrefix="false" applyFont="true" applyNumberFormat="true">
      <alignment horizontal="center" vertical="center"/>
    </xf>
    <xf numFmtId="164" fontId="74" fillId="0" borderId="0" xfId="0" quotePrefix="false" applyFont="true" applyNumberFormat="true">
      <alignment horizontal="center" vertical="center"/>
    </xf>
    <xf numFmtId="4" fontId="75" fillId="0" borderId="0" xfId="0" quotePrefix="false" applyFont="true" applyNumberFormat="true">
      <alignment horizontal="center" vertical="center"/>
    </xf>
    <xf numFmtId="164" fontId="76" fillId="0" borderId="0" xfId="0" quotePrefix="false" applyFont="true" applyNumberFormat="true">
      <alignment horizontal="center" vertical="center"/>
    </xf>
    <xf numFmtId="0" fontId="77" fillId="0" borderId="0" xfId="0" quotePrefix="false" applyFont="true">
      <alignment horizontal="center" vertical="center" wrapText="true"/>
    </xf>
    <xf numFmtId="4" fontId="78" fillId="0" borderId="0" xfId="0" quotePrefix="false" applyFont="true" applyNumberFormat="true">
      <alignment horizontal="center" vertical="center"/>
    </xf>
    <xf numFmtId="164" fontId="79" fillId="0" borderId="0" xfId="0" quotePrefix="false" applyFont="true" applyNumberFormat="true">
      <alignment horizontal="center" vertical="center"/>
    </xf>
    <xf numFmtId="164" fontId="80" fillId="0" borderId="0" xfId="0" quotePrefix="false" applyFont="true" applyNumberFormat="true">
      <alignment horizontal="center" vertical="center"/>
    </xf>
    <xf numFmtId="165" fontId="81" fillId="0" borderId="0" xfId="0" quotePrefix="false" applyFont="true" applyNumberFormat="true">
      <alignment horizontal="center" vertical="center"/>
    </xf>
    <xf numFmtId="164" fontId="82" fillId="0" borderId="0" xfId="0" quotePrefix="false" applyFont="true" applyNumberFormat="true">
      <alignment horizontal="center" vertical="center"/>
    </xf>
    <xf numFmtId="164" fontId="83" fillId="0" borderId="0" xfId="0" quotePrefix="false" applyFont="true" applyNumberFormat="true">
      <alignment horizontal="center" vertical="center" wrapText="true"/>
    </xf>
    <xf numFmtId="4" fontId="84" fillId="0" borderId="0" xfId="0" quotePrefix="false" applyFont="true" applyNumberFormat="true">
      <alignment horizontal="center" vertical="center"/>
    </xf>
    <xf numFmtId="164" fontId="85" fillId="0" borderId="0" xfId="0" quotePrefix="false" applyFont="true" applyNumberFormat="true">
      <alignment horizontal="center" vertical="center"/>
    </xf>
    <xf numFmtId="4" fontId="86" fillId="0" borderId="0" xfId="0" quotePrefix="false" applyFont="true" applyNumberFormat="true">
      <alignment horizontal="center" vertical="center"/>
    </xf>
    <xf numFmtId="164" fontId="87" fillId="0" borderId="0" xfId="0" quotePrefix="false" applyFont="true" applyNumberFormat="true">
      <alignment horizontal="center" vertical="center"/>
    </xf>
    <xf numFmtId="4" fontId="88" fillId="0" borderId="0" xfId="0" quotePrefix="false" applyFont="true" applyNumberFormat="true">
      <alignment horizontal="center" vertical="center"/>
    </xf>
    <xf numFmtId="164" fontId="89" fillId="0" borderId="0" xfId="0" quotePrefix="false" applyFont="true" applyNumberFormat="true">
      <alignment horizontal="center" vertical="center"/>
    </xf>
    <xf numFmtId="4" fontId="90" fillId="0" borderId="0" xfId="0" quotePrefix="false" applyFont="true" applyNumberFormat="true">
      <alignment horizontal="center" vertical="center"/>
    </xf>
    <xf numFmtId="164" fontId="91" fillId="0" borderId="0" xfId="0" quotePrefix="false" applyFont="true" applyNumberFormat="true">
      <alignment horizontal="center" vertical="center"/>
    </xf>
    <xf numFmtId="4" fontId="92" fillId="0" borderId="0" xfId="0" quotePrefix="false" applyFont="true" applyNumberFormat="true">
      <alignment horizontal="center" vertical="center"/>
    </xf>
    <xf numFmtId="164" fontId="93" fillId="0" borderId="0" xfId="0" quotePrefix="false" applyFont="true" applyNumberFormat="true">
      <alignment horizontal="center" vertical="center"/>
    </xf>
    <xf numFmtId="4" fontId="94" fillId="0" borderId="0" xfId="0" quotePrefix="false" applyFont="true" applyNumberFormat="true">
      <alignment horizontal="center" vertical="center"/>
    </xf>
    <xf numFmtId="164" fontId="95" fillId="0" borderId="0" xfId="0" quotePrefix="false" applyFont="true" applyNumberFormat="true">
      <alignment horizontal="center" vertical="center"/>
    </xf>
    <xf numFmtId="4" fontId="96" fillId="0" borderId="0" xfId="0" quotePrefix="false" applyFont="true" applyNumberFormat="true">
      <alignment horizontal="center" vertical="center"/>
    </xf>
    <xf numFmtId="164" fontId="97" fillId="0" borderId="0" xfId="0" quotePrefix="false" applyFont="true" applyNumberFormat="true">
      <alignment horizontal="center" vertical="center"/>
    </xf>
    <xf numFmtId="4" fontId="98" fillId="0" borderId="0" xfId="0" quotePrefix="false" applyFont="true" applyNumberFormat="true">
      <alignment horizontal="center" vertical="center"/>
    </xf>
    <xf numFmtId="164" fontId="99" fillId="0" borderId="0" xfId="0" quotePrefix="false" applyFont="true" applyNumberFormat="true">
      <alignment horizontal="center" vertical="center"/>
    </xf>
    <xf numFmtId="4" fontId="100" fillId="0" borderId="0" xfId="0" quotePrefix="false" applyFont="true" applyNumberFormat="true">
      <alignment horizontal="center" vertical="center"/>
    </xf>
    <xf numFmtId="164" fontId="101" fillId="0" borderId="0" xfId="0" quotePrefix="false" applyFont="true" applyNumberFormat="true">
      <alignment horizontal="center" vertical="center"/>
    </xf>
    <xf numFmtId="4" fontId="102" fillId="0" borderId="0" xfId="0" quotePrefix="false" applyFont="true" applyNumberFormat="true">
      <alignment horizontal="center" vertical="center"/>
    </xf>
    <xf numFmtId="164" fontId="103" fillId="0" borderId="0" xfId="0" quotePrefix="false" applyFont="true" applyNumberFormat="true">
      <alignment horizontal="center" vertical="center"/>
    </xf>
    <xf numFmtId="0" fontId="104" fillId="0" borderId="0" xfId="0" quotePrefix="false" applyFont="true">
      <alignment horizontal="center" vertical="center" wrapText="true"/>
    </xf>
    <xf numFmtId="4" fontId="105" fillId="0" borderId="0" xfId="0" quotePrefix="false" applyFont="true" applyNumberFormat="true">
      <alignment horizontal="center" vertical="center"/>
    </xf>
    <xf numFmtId="164" fontId="106" fillId="0" borderId="0" xfId="0" quotePrefix="false" applyFont="true" applyNumberFormat="true">
      <alignment horizontal="center" vertical="center"/>
    </xf>
    <xf numFmtId="164" fontId="107" fillId="0" borderId="0" xfId="0" quotePrefix="false" applyFont="true" applyNumberFormat="true">
      <alignment horizontal="center" vertical="center"/>
    </xf>
    <xf numFmtId="165" fontId="108" fillId="0" borderId="0" xfId="0" quotePrefix="false" applyFont="true" applyNumberFormat="true">
      <alignment horizontal="center" vertical="center"/>
    </xf>
    <xf numFmtId="164" fontId="109" fillId="0" borderId="0" xfId="0" quotePrefix="false" applyFont="true" applyNumberFormat="true">
      <alignment horizontal="center" vertical="center"/>
    </xf>
    <xf numFmtId="164" fontId="110" fillId="0" borderId="0" xfId="0" quotePrefix="false" applyFont="true" applyNumberFormat="true">
      <alignment horizontal="center" vertical="center" wrapText="true"/>
    </xf>
    <xf numFmtId="4" fontId="111" fillId="0" borderId="0" xfId="0" quotePrefix="false" applyFont="true" applyNumberFormat="true">
      <alignment horizontal="center" vertical="center"/>
    </xf>
    <xf numFmtId="164" fontId="112" fillId="0" borderId="0" xfId="0" quotePrefix="false" applyFont="true" applyNumberFormat="true">
      <alignment horizontal="center" vertical="center"/>
    </xf>
    <xf numFmtId="4" fontId="113" fillId="0" borderId="0" xfId="0" quotePrefix="false" applyFont="true" applyNumberFormat="true">
      <alignment horizontal="center" vertical="center"/>
    </xf>
    <xf numFmtId="164" fontId="114" fillId="0" borderId="0" xfId="0" quotePrefix="false" applyFont="true" applyNumberFormat="true">
      <alignment horizontal="center" vertical="center"/>
    </xf>
    <xf numFmtId="4" fontId="115" fillId="0" borderId="0" xfId="0" quotePrefix="false" applyFont="true" applyNumberFormat="true">
      <alignment horizontal="center" vertical="center"/>
    </xf>
    <xf numFmtId="164" fontId="116" fillId="0" borderId="0" xfId="0" quotePrefix="false" applyFont="true" applyNumberFormat="true">
      <alignment horizontal="center" vertical="center"/>
    </xf>
    <xf numFmtId="4" fontId="117" fillId="0" borderId="0" xfId="0" quotePrefix="false" applyFont="true" applyNumberFormat="true">
      <alignment horizontal="center" vertical="center"/>
    </xf>
    <xf numFmtId="164" fontId="118" fillId="0" borderId="0" xfId="0" quotePrefix="false" applyFont="true" applyNumberFormat="true">
      <alignment horizontal="center" vertical="center"/>
    </xf>
    <xf numFmtId="4" fontId="119" fillId="0" borderId="0" xfId="0" quotePrefix="false" applyFont="true" applyNumberFormat="true">
      <alignment horizontal="center" vertical="center"/>
    </xf>
    <xf numFmtId="164" fontId="120" fillId="0" borderId="0" xfId="0" quotePrefix="false" applyFont="true" applyNumberFormat="true">
      <alignment horizontal="center" vertical="center"/>
    </xf>
    <xf numFmtId="4" fontId="121" fillId="0" borderId="0" xfId="0" quotePrefix="false" applyFont="true" applyNumberFormat="true">
      <alignment horizontal="center" vertical="center"/>
    </xf>
    <xf numFmtId="164" fontId="122" fillId="0" borderId="0" xfId="0" quotePrefix="false" applyFont="true" applyNumberFormat="true">
      <alignment horizontal="center" vertical="center"/>
    </xf>
    <xf numFmtId="4" fontId="123" fillId="0" borderId="0" xfId="0" quotePrefix="false" applyFont="true" applyNumberFormat="true">
      <alignment horizontal="center" vertical="center"/>
    </xf>
    <xf numFmtId="164" fontId="124" fillId="0" borderId="0" xfId="0" quotePrefix="false" applyFont="true" applyNumberFormat="true">
      <alignment horizontal="center" vertical="center"/>
    </xf>
    <xf numFmtId="4" fontId="125" fillId="0" borderId="0" xfId="0" quotePrefix="false" applyFont="true" applyNumberFormat="true">
      <alignment horizontal="center" vertical="center"/>
    </xf>
    <xf numFmtId="164" fontId="126" fillId="0" borderId="0" xfId="0" quotePrefix="false" applyFont="true" applyNumberFormat="true">
      <alignment horizontal="center" vertical="center"/>
    </xf>
    <xf numFmtId="4" fontId="127" fillId="0" borderId="0" xfId="0" quotePrefix="false" applyFont="true" applyNumberFormat="true">
      <alignment horizontal="center" vertical="center"/>
    </xf>
    <xf numFmtId="164" fontId="128" fillId="0" borderId="0" xfId="0" quotePrefix="false" applyFont="true" applyNumberFormat="true">
      <alignment horizontal="center" vertical="center"/>
    </xf>
    <xf numFmtId="4" fontId="129" fillId="0" borderId="0" xfId="0" quotePrefix="false" applyFont="true" applyNumberFormat="true">
      <alignment horizontal="center" vertical="center"/>
    </xf>
    <xf numFmtId="164" fontId="130" fillId="0" borderId="0" xfId="0" quotePrefix="false" applyFont="true" applyNumberFormat="true">
      <alignment horizontal="center" vertical="center"/>
    </xf>
    <xf numFmtId="0" fontId="131" fillId="0" borderId="0" xfId="0" quotePrefix="false" applyFont="true">
      <alignment horizontal="center" vertical="center" wrapText="true"/>
    </xf>
    <xf numFmtId="4" fontId="132" fillId="0" borderId="0" xfId="0" quotePrefix="false" applyFont="true" applyNumberFormat="true">
      <alignment horizontal="center" vertical="center"/>
    </xf>
    <xf numFmtId="164" fontId="133" fillId="0" borderId="0" xfId="0" quotePrefix="false" applyFont="true" applyNumberFormat="true">
      <alignment horizontal="center" vertical="center"/>
    </xf>
    <xf numFmtId="164" fontId="134" fillId="0" borderId="0" xfId="0" quotePrefix="false" applyFont="true" applyNumberFormat="true">
      <alignment horizontal="center" vertical="center"/>
    </xf>
    <xf numFmtId="165" fontId="135" fillId="0" borderId="0" xfId="0" quotePrefix="false" applyFont="true" applyNumberFormat="true">
      <alignment horizontal="center" vertical="center"/>
    </xf>
    <xf numFmtId="164" fontId="136" fillId="0" borderId="0" xfId="0" quotePrefix="false" applyFont="true" applyNumberFormat="true">
      <alignment horizontal="center" vertical="center"/>
    </xf>
    <xf numFmtId="164" fontId="137" fillId="0" borderId="0" xfId="0" quotePrefix="false" applyFont="true" applyNumberFormat="true">
      <alignment horizontal="center" vertical="center" wrapText="true"/>
    </xf>
    <xf numFmtId="4" fontId="138" fillId="0" borderId="0" xfId="0" quotePrefix="false" applyFont="true" applyNumberFormat="true">
      <alignment horizontal="center" vertical="center"/>
    </xf>
    <xf numFmtId="164" fontId="139" fillId="0" borderId="0" xfId="0" quotePrefix="false" applyFont="true" applyNumberFormat="true">
      <alignment horizontal="center" vertical="center"/>
    </xf>
    <xf numFmtId="4" fontId="140" fillId="0" borderId="0" xfId="0" quotePrefix="false" applyFont="true" applyNumberFormat="true">
      <alignment horizontal="center" vertical="center"/>
    </xf>
    <xf numFmtId="164" fontId="141" fillId="0" borderId="0" xfId="0" quotePrefix="false" applyFont="true" applyNumberFormat="true">
      <alignment horizontal="center" vertical="center"/>
    </xf>
    <xf numFmtId="4" fontId="142" fillId="0" borderId="0" xfId="0" quotePrefix="false" applyFont="true" applyNumberFormat="true">
      <alignment horizontal="center" vertical="center"/>
    </xf>
    <xf numFmtId="164" fontId="143" fillId="0" borderId="0" xfId="0" quotePrefix="false" applyFont="true" applyNumberFormat="true">
      <alignment horizontal="center" vertical="center"/>
    </xf>
    <xf numFmtId="4" fontId="144" fillId="0" borderId="0" xfId="0" quotePrefix="false" applyFont="true" applyNumberFormat="true">
      <alignment horizontal="center" vertical="center"/>
    </xf>
    <xf numFmtId="164" fontId="145" fillId="0" borderId="0" xfId="0" quotePrefix="false" applyFont="true" applyNumberFormat="true">
      <alignment horizontal="center" vertical="center"/>
    </xf>
    <xf numFmtId="4" fontId="146" fillId="0" borderId="0" xfId="0" quotePrefix="false" applyFont="true" applyNumberFormat="true">
      <alignment horizontal="center" vertical="center"/>
    </xf>
    <xf numFmtId="164" fontId="147" fillId="0" borderId="0" xfId="0" quotePrefix="false" applyFont="true" applyNumberFormat="true">
      <alignment horizontal="center" vertical="center"/>
    </xf>
    <xf numFmtId="4" fontId="148" fillId="0" borderId="0" xfId="0" quotePrefix="false" applyFont="true" applyNumberFormat="true">
      <alignment horizontal="center" vertical="center"/>
    </xf>
    <xf numFmtId="164" fontId="149" fillId="0" borderId="0" xfId="0" quotePrefix="false" applyFont="true" applyNumberFormat="true">
      <alignment horizontal="center" vertical="center"/>
    </xf>
    <xf numFmtId="4" fontId="150" fillId="0" borderId="0" xfId="0" quotePrefix="false" applyFont="true" applyNumberFormat="true">
      <alignment horizontal="center" vertical="center"/>
    </xf>
    <xf numFmtId="164" fontId="151" fillId="0" borderId="0" xfId="0" quotePrefix="false" applyFont="true" applyNumberFormat="true">
      <alignment horizontal="center" vertical="center"/>
    </xf>
    <xf numFmtId="4" fontId="152" fillId="0" borderId="0" xfId="0" quotePrefix="false" applyFont="true" applyNumberFormat="true">
      <alignment horizontal="center" vertical="center"/>
    </xf>
    <xf numFmtId="164" fontId="153" fillId="0" borderId="0" xfId="0" quotePrefix="false" applyFont="true" applyNumberFormat="true">
      <alignment horizontal="center" vertical="center"/>
    </xf>
    <xf numFmtId="4" fontId="154" fillId="0" borderId="0" xfId="0" quotePrefix="false" applyFont="true" applyNumberFormat="true">
      <alignment horizontal="center" vertical="center"/>
    </xf>
    <xf numFmtId="164" fontId="155" fillId="0" borderId="0" xfId="0" quotePrefix="false" applyFont="true" applyNumberFormat="true">
      <alignment horizontal="center" vertical="center"/>
    </xf>
    <xf numFmtId="4" fontId="156" fillId="0" borderId="0" xfId="0" quotePrefix="false" applyFont="true" applyNumberFormat="true">
      <alignment horizontal="center" vertical="center"/>
    </xf>
    <xf numFmtId="164" fontId="157" fillId="0" borderId="0" xfId="0" quotePrefix="false" applyFont="true" applyNumberFormat="true">
      <alignment horizontal="center" vertical="center"/>
    </xf>
    <xf numFmtId="164" fontId="158" fillId="0" borderId="0" xfId="0" quotePrefix="false" applyFont="true" applyNumberFormat="true">
      <alignment horizontal="center" vertical="center" wrapText="true"/>
    </xf>
    <xf numFmtId="0" fontId="15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5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0" borderId="0" xfId="0" quotePrefix="false" applyFont="true">
      <alignment horizontal="center" vertical="center" wrapText="true"/>
    </xf>
    <xf numFmtId="4" fontId="161" fillId="0" borderId="0" xfId="0" quotePrefix="false" applyFont="true" applyNumberFormat="true">
      <alignment horizontal="center" vertical="center"/>
    </xf>
    <xf numFmtId="164" fontId="162" fillId="0" borderId="0" xfId="0" quotePrefix="false" applyFont="true" applyNumberFormat="true">
      <alignment horizontal="center" vertical="center"/>
    </xf>
    <xf numFmtId="164" fontId="163" fillId="0" borderId="0" xfId="0" quotePrefix="false" applyFont="true" applyNumberFormat="true">
      <alignment horizontal="center" vertical="center"/>
    </xf>
    <xf numFmtId="165" fontId="164" fillId="0" borderId="0" xfId="0" quotePrefix="false" applyFont="true" applyNumberFormat="true">
      <alignment horizontal="center" vertical="center"/>
    </xf>
    <xf numFmtId="164" fontId="165" fillId="0" borderId="0" xfId="0" quotePrefix="false" applyFont="true" applyNumberFormat="true">
      <alignment horizontal="center" vertical="center"/>
    </xf>
    <xf numFmtId="164" fontId="166" fillId="0" borderId="0" xfId="0" quotePrefix="false" applyFont="true" applyNumberFormat="true">
      <alignment horizontal="center" vertical="center" wrapText="true"/>
    </xf>
    <xf numFmtId="4" fontId="167" fillId="0" borderId="0" xfId="0" quotePrefix="false" applyFont="true" applyNumberFormat="true">
      <alignment horizontal="center" vertical="center"/>
    </xf>
    <xf numFmtId="164" fontId="168" fillId="0" borderId="0" xfId="0" quotePrefix="false" applyFont="true" applyNumberFormat="true">
      <alignment horizontal="center" vertical="center"/>
    </xf>
    <xf numFmtId="0" fontId="169" fillId="0" borderId="0" xfId="0" quotePrefix="false" applyFont="true">
      <alignment horizontal="center" vertical="center" wrapText="true"/>
    </xf>
    <xf numFmtId="4" fontId="170" fillId="0" borderId="0" xfId="0" quotePrefix="false" applyFont="true" applyNumberFormat="true">
      <alignment horizontal="center" vertical="center"/>
    </xf>
    <xf numFmtId="164" fontId="171" fillId="0" borderId="0" xfId="0" quotePrefix="false" applyFont="true" applyNumberFormat="true">
      <alignment horizontal="center" vertical="center"/>
    </xf>
    <xf numFmtId="164" fontId="172" fillId="0" borderId="0" xfId="0" quotePrefix="false" applyFont="true" applyNumberFormat="true">
      <alignment horizontal="center" vertical="center"/>
    </xf>
    <xf numFmtId="165" fontId="173" fillId="0" borderId="0" xfId="0" quotePrefix="false" applyFont="true" applyNumberFormat="true">
      <alignment horizontal="center" vertical="center"/>
    </xf>
    <xf numFmtId="164" fontId="174" fillId="0" borderId="0" xfId="0" quotePrefix="false" applyFont="true" applyNumberFormat="true">
      <alignment horizontal="center" vertical="center"/>
    </xf>
    <xf numFmtId="164" fontId="175" fillId="0" borderId="0" xfId="0" quotePrefix="false" applyFont="true" applyNumberFormat="true">
      <alignment horizontal="center" vertical="center" wrapText="true"/>
    </xf>
    <xf numFmtId="4" fontId="176" fillId="0" borderId="0" xfId="0" quotePrefix="false" applyFont="true" applyNumberFormat="true">
      <alignment horizontal="center" vertical="center"/>
    </xf>
    <xf numFmtId="164" fontId="177" fillId="0" borderId="0" xfId="0" quotePrefix="false" applyFont="true" applyNumberFormat="true">
      <alignment horizontal="center" vertical="center"/>
    </xf>
    <xf numFmtId="0" fontId="178" fillId="0" borderId="0" xfId="0" quotePrefix="false" applyFont="true">
      <alignment horizontal="center" vertical="center" wrapText="true"/>
    </xf>
    <xf numFmtId="4" fontId="179" fillId="0" borderId="0" xfId="0" quotePrefix="false" applyFont="true" applyNumberFormat="true">
      <alignment horizontal="center" vertical="center"/>
    </xf>
    <xf numFmtId="164" fontId="180" fillId="0" borderId="0" xfId="0" quotePrefix="false" applyFont="true" applyNumberFormat="true">
      <alignment horizontal="center" vertical="center"/>
    </xf>
    <xf numFmtId="164" fontId="181" fillId="0" borderId="0" xfId="0" quotePrefix="false" applyFont="true" applyNumberFormat="true">
      <alignment horizontal="center" vertical="center"/>
    </xf>
    <xf numFmtId="165" fontId="182" fillId="0" borderId="0" xfId="0" quotePrefix="false" applyFont="true" applyNumberFormat="true">
      <alignment horizontal="center" vertical="center"/>
    </xf>
    <xf numFmtId="164" fontId="183" fillId="0" borderId="0" xfId="0" quotePrefix="false" applyFont="true" applyNumberFormat="true">
      <alignment horizontal="center" vertical="center"/>
    </xf>
    <xf numFmtId="164" fontId="184" fillId="0" borderId="0" xfId="0" quotePrefix="false" applyFont="true" applyNumberFormat="true">
      <alignment horizontal="center" vertical="center" wrapText="true"/>
    </xf>
    <xf numFmtId="4" fontId="185" fillId="0" borderId="0" xfId="0" quotePrefix="false" applyFont="true" applyNumberFormat="true">
      <alignment horizontal="center" vertical="center"/>
    </xf>
    <xf numFmtId="164" fontId="186" fillId="0" borderId="0" xfId="0" quotePrefix="false" applyFont="true" applyNumberFormat="true">
      <alignment horizontal="center" vertical="center"/>
    </xf>
    <xf numFmtId="0" fontId="187" fillId="0" borderId="0" xfId="0" quotePrefix="false" applyFont="true">
      <alignment horizontal="center" vertical="center" wrapText="true"/>
    </xf>
    <xf numFmtId="4" fontId="188" fillId="0" borderId="0" xfId="0" quotePrefix="false" applyFont="true" applyNumberFormat="true">
      <alignment horizontal="center" vertical="center"/>
    </xf>
    <xf numFmtId="164" fontId="189" fillId="0" borderId="0" xfId="0" quotePrefix="false" applyFont="true" applyNumberFormat="true">
      <alignment horizontal="center" vertical="center"/>
    </xf>
    <xf numFmtId="164" fontId="190" fillId="0" borderId="0" xfId="0" quotePrefix="false" applyFont="true" applyNumberFormat="true">
      <alignment horizontal="center" vertical="center"/>
    </xf>
    <xf numFmtId="165" fontId="191" fillId="0" borderId="0" xfId="0" quotePrefix="false" applyFont="true" applyNumberFormat="true">
      <alignment horizontal="center" vertical="center"/>
    </xf>
    <xf numFmtId="164" fontId="192" fillId="0" borderId="0" xfId="0" quotePrefix="false" applyFont="true" applyNumberFormat="true">
      <alignment horizontal="center" vertical="center"/>
    </xf>
    <xf numFmtId="164" fontId="193" fillId="0" borderId="0" xfId="0" quotePrefix="false" applyFont="true" applyNumberFormat="true">
      <alignment horizontal="center" vertical="center" wrapText="true"/>
    </xf>
    <xf numFmtId="4" fontId="194" fillId="0" borderId="0" xfId="0" quotePrefix="false" applyFont="true" applyNumberFormat="true">
      <alignment horizontal="center" vertical="center"/>
    </xf>
    <xf numFmtId="164" fontId="195" fillId="0" borderId="0" xfId="0" quotePrefix="false" applyFont="true" applyNumberFormat="true">
      <alignment horizontal="center" vertical="center"/>
    </xf>
    <xf numFmtId="0" fontId="196" fillId="0" borderId="0" xfId="0" quotePrefix="false" applyFont="true">
      <alignment horizontal="center" vertical="center" wrapText="true"/>
    </xf>
    <xf numFmtId="4" fontId="197" fillId="0" borderId="0" xfId="0" quotePrefix="false" applyFont="true" applyNumberFormat="true">
      <alignment horizontal="center" vertical="center"/>
    </xf>
    <xf numFmtId="164" fontId="198" fillId="0" borderId="0" xfId="0" quotePrefix="false" applyFont="true" applyNumberFormat="true">
      <alignment horizontal="center" vertical="center"/>
    </xf>
    <xf numFmtId="164" fontId="199" fillId="0" borderId="0" xfId="0" quotePrefix="false" applyFont="true" applyNumberFormat="true">
      <alignment horizontal="center" vertical="center"/>
    </xf>
    <xf numFmtId="165" fontId="200" fillId="0" borderId="0" xfId="0" quotePrefix="false" applyFont="true" applyNumberFormat="true">
      <alignment horizontal="center" vertical="center"/>
    </xf>
    <xf numFmtId="164" fontId="201" fillId="0" borderId="0" xfId="0" quotePrefix="false" applyFont="true" applyNumberFormat="true">
      <alignment horizontal="center" vertical="center"/>
    </xf>
    <xf numFmtId="164" fontId="202" fillId="0" borderId="0" xfId="0" quotePrefix="false" applyFont="true" applyNumberFormat="true">
      <alignment horizontal="center" vertical="center" wrapText="true"/>
    </xf>
    <xf numFmtId="4" fontId="203" fillId="0" borderId="0" xfId="0" quotePrefix="false" applyFont="true" applyNumberFormat="true">
      <alignment horizontal="center" vertical="center"/>
    </xf>
    <xf numFmtId="164" fontId="204" fillId="0" borderId="0" xfId="0" quotePrefix="false" applyFont="true" applyNumberFormat="true">
      <alignment horizontal="center" vertical="center"/>
    </xf>
    <xf numFmtId="0" fontId="205" fillId="0" borderId="0" xfId="0" quotePrefix="false" applyFont="true">
      <alignment horizontal="center" vertical="center" wrapText="true"/>
    </xf>
    <xf numFmtId="4" fontId="206" fillId="0" borderId="0" xfId="0" quotePrefix="false" applyFont="true" applyNumberFormat="true">
      <alignment horizontal="center" vertical="center"/>
    </xf>
    <xf numFmtId="164" fontId="207" fillId="0" borderId="0" xfId="0" quotePrefix="false" applyFont="true" applyNumberFormat="true">
      <alignment horizontal="center" vertical="center"/>
    </xf>
    <xf numFmtId="164" fontId="208" fillId="0" borderId="0" xfId="0" quotePrefix="false" applyFont="true" applyNumberFormat="true">
      <alignment horizontal="center" vertical="center"/>
    </xf>
    <xf numFmtId="165" fontId="209" fillId="0" borderId="0" xfId="0" quotePrefix="false" applyFont="true" applyNumberFormat="true">
      <alignment horizontal="center" vertical="center"/>
    </xf>
    <xf numFmtId="164" fontId="210" fillId="0" borderId="0" xfId="0" quotePrefix="false" applyFont="true" applyNumberFormat="true">
      <alignment horizontal="center" vertical="center"/>
    </xf>
    <xf numFmtId="164" fontId="211" fillId="0" borderId="0" xfId="0" quotePrefix="false" applyFont="true" applyNumberFormat="true">
      <alignment horizontal="center" vertical="center" wrapText="true"/>
    </xf>
    <xf numFmtId="4" fontId="212" fillId="0" borderId="0" xfId="0" quotePrefix="false" applyFont="true" applyNumberFormat="true">
      <alignment horizontal="center" vertical="center"/>
    </xf>
    <xf numFmtId="164" fontId="213" fillId="0" borderId="0" xfId="0" quotePrefix="false" applyFont="true" applyNumberFormat="true">
      <alignment horizontal="center" vertical="center"/>
    </xf>
    <xf numFmtId="0" fontId="214" fillId="0" borderId="0" xfId="0" quotePrefix="false" applyFont="true">
      <alignment horizontal="center" vertical="center" wrapText="true"/>
    </xf>
    <xf numFmtId="4" fontId="215" fillId="0" borderId="0" xfId="0" quotePrefix="false" applyFont="true" applyNumberFormat="true">
      <alignment horizontal="center" vertical="center"/>
    </xf>
    <xf numFmtId="164" fontId="216" fillId="0" borderId="0" xfId="0" quotePrefix="false" applyFont="true" applyNumberFormat="true">
      <alignment horizontal="center" vertical="center"/>
    </xf>
    <xf numFmtId="164" fontId="217" fillId="0" borderId="0" xfId="0" quotePrefix="false" applyFont="true" applyNumberFormat="true">
      <alignment horizontal="center" vertical="center"/>
    </xf>
    <xf numFmtId="165" fontId="218" fillId="0" borderId="0" xfId="0" quotePrefix="false" applyFont="true" applyNumberFormat="true">
      <alignment horizontal="center" vertical="center"/>
    </xf>
    <xf numFmtId="164" fontId="219" fillId="0" borderId="0" xfId="0" quotePrefix="false" applyFont="true" applyNumberFormat="true">
      <alignment horizontal="center" vertical="center"/>
    </xf>
    <xf numFmtId="164" fontId="220" fillId="0" borderId="0" xfId="0" quotePrefix="false" applyFont="true" applyNumberFormat="true">
      <alignment horizontal="center" vertical="center" wrapText="true"/>
    </xf>
    <xf numFmtId="4" fontId="221" fillId="0" borderId="0" xfId="0" quotePrefix="false" applyFont="true" applyNumberFormat="true">
      <alignment horizontal="center" vertical="center"/>
    </xf>
    <xf numFmtId="164" fontId="222" fillId="0" borderId="0" xfId="0" quotePrefix="false" applyFont="true" applyNumberFormat="true">
      <alignment horizontal="center" vertical="center"/>
    </xf>
    <xf numFmtId="164" fontId="223" fillId="0" borderId="0" xfId="0" quotePrefix="false" applyFont="true" applyNumberFormat="true">
      <alignment horizontal="center" vertical="center" wrapText="true"/>
    </xf>
    <xf numFmtId="0" fontId="22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2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quotePrefix="false" applyFont="true">
      <alignment horizontal="center" vertical="center" wrapText="true"/>
    </xf>
    <xf numFmtId="4" fontId="226" fillId="0" borderId="0" xfId="0" quotePrefix="false" applyFont="true" applyNumberFormat="true">
      <alignment horizontal="center" vertical="center"/>
    </xf>
    <xf numFmtId="164" fontId="227" fillId="0" borderId="0" xfId="0" quotePrefix="false" applyFont="true" applyNumberFormat="true">
      <alignment horizontal="center" vertical="center"/>
    </xf>
    <xf numFmtId="164" fontId="228" fillId="0" borderId="0" xfId="0" quotePrefix="false" applyFont="true" applyNumberFormat="true">
      <alignment horizontal="center" vertical="center"/>
    </xf>
    <xf numFmtId="165" fontId="229" fillId="0" borderId="0" xfId="0" quotePrefix="false" applyFont="true" applyNumberFormat="true">
      <alignment horizontal="center" vertical="center"/>
    </xf>
    <xf numFmtId="164" fontId="230" fillId="0" borderId="0" xfId="0" quotePrefix="false" applyFont="true" applyNumberFormat="true">
      <alignment horizontal="center" vertical="center"/>
    </xf>
    <xf numFmtId="164" fontId="231" fillId="0" borderId="0" xfId="0" quotePrefix="false" applyFont="true" applyNumberFormat="true">
      <alignment horizontal="center" vertical="center" wrapText="true"/>
    </xf>
    <xf numFmtId="4" fontId="232" fillId="0" borderId="0" xfId="0" quotePrefix="false" applyFont="true" applyNumberFormat="true">
      <alignment horizontal="center" vertical="center"/>
    </xf>
    <xf numFmtId="164" fontId="233" fillId="0" borderId="0" xfId="0" quotePrefix="false" applyFont="true" applyNumberFormat="true">
      <alignment horizontal="center" vertical="center"/>
    </xf>
    <xf numFmtId="0" fontId="234" fillId="0" borderId="0" xfId="0" quotePrefix="false" applyFont="true">
      <alignment horizontal="center" vertical="center" wrapText="true"/>
    </xf>
    <xf numFmtId="4" fontId="235" fillId="0" borderId="0" xfId="0" quotePrefix="false" applyFont="true" applyNumberFormat="true">
      <alignment horizontal="center" vertical="center"/>
    </xf>
    <xf numFmtId="164" fontId="236" fillId="0" borderId="0" xfId="0" quotePrefix="false" applyFont="true" applyNumberFormat="true">
      <alignment horizontal="center" vertical="center"/>
    </xf>
    <xf numFmtId="164" fontId="237" fillId="0" borderId="0" xfId="0" quotePrefix="false" applyFont="true" applyNumberFormat="true">
      <alignment horizontal="center" vertical="center"/>
    </xf>
    <xf numFmtId="165" fontId="238" fillId="0" borderId="0" xfId="0" quotePrefix="false" applyFont="true" applyNumberFormat="true">
      <alignment horizontal="center" vertical="center"/>
    </xf>
    <xf numFmtId="164" fontId="239" fillId="0" borderId="0" xfId="0" quotePrefix="false" applyFont="true" applyNumberFormat="true">
      <alignment horizontal="center" vertical="center"/>
    </xf>
    <xf numFmtId="164" fontId="240" fillId="0" borderId="0" xfId="0" quotePrefix="false" applyFont="true" applyNumberFormat="true">
      <alignment horizontal="center" vertical="center" wrapText="true"/>
    </xf>
    <xf numFmtId="4" fontId="241" fillId="0" borderId="0" xfId="0" quotePrefix="false" applyFont="true" applyNumberFormat="true">
      <alignment horizontal="center" vertical="center"/>
    </xf>
    <xf numFmtId="164" fontId="242" fillId="0" borderId="0" xfId="0" quotePrefix="false" applyFont="true" applyNumberFormat="true">
      <alignment horizontal="center" vertical="center"/>
    </xf>
    <xf numFmtId="0" fontId="243" fillId="0" borderId="0" xfId="0" quotePrefix="false" applyFont="true">
      <alignment horizontal="center" vertical="center" wrapText="true"/>
    </xf>
    <xf numFmtId="4" fontId="244" fillId="0" borderId="0" xfId="0" quotePrefix="false" applyFont="true" applyNumberFormat="true">
      <alignment horizontal="center" vertical="center"/>
    </xf>
    <xf numFmtId="164" fontId="245" fillId="0" borderId="0" xfId="0" quotePrefix="false" applyFont="true" applyNumberFormat="true">
      <alignment horizontal="center" vertical="center"/>
    </xf>
    <xf numFmtId="164" fontId="246" fillId="0" borderId="0" xfId="0" quotePrefix="false" applyFont="true" applyNumberFormat="true">
      <alignment horizontal="center" vertical="center"/>
    </xf>
    <xf numFmtId="165" fontId="247" fillId="0" borderId="0" xfId="0" quotePrefix="false" applyFont="true" applyNumberFormat="true">
      <alignment horizontal="center" vertical="center"/>
    </xf>
    <xf numFmtId="164" fontId="248" fillId="0" borderId="0" xfId="0" quotePrefix="false" applyFont="true" applyNumberFormat="true">
      <alignment horizontal="center" vertical="center"/>
    </xf>
    <xf numFmtId="164" fontId="249" fillId="0" borderId="0" xfId="0" quotePrefix="false" applyFont="true" applyNumberFormat="true">
      <alignment horizontal="center" vertical="center" wrapText="true"/>
    </xf>
    <xf numFmtId="4" fontId="250" fillId="0" borderId="0" xfId="0" quotePrefix="false" applyFont="true" applyNumberFormat="true">
      <alignment horizontal="center" vertical="center"/>
    </xf>
    <xf numFmtId="164" fontId="251" fillId="0" borderId="0" xfId="0" quotePrefix="false" applyFont="true" applyNumberFormat="true">
      <alignment horizontal="center" vertical="center"/>
    </xf>
    <xf numFmtId="0" fontId="252" fillId="0" borderId="0" xfId="0" quotePrefix="false" applyFont="true">
      <alignment horizontal="center" vertical="center" wrapText="true"/>
    </xf>
    <xf numFmtId="4" fontId="253" fillId="0" borderId="0" xfId="0" quotePrefix="false" applyFont="true" applyNumberFormat="true">
      <alignment horizontal="center" vertical="center"/>
    </xf>
    <xf numFmtId="164" fontId="254" fillId="0" borderId="0" xfId="0" quotePrefix="false" applyFont="true" applyNumberFormat="true">
      <alignment horizontal="center" vertical="center"/>
    </xf>
    <xf numFmtId="164" fontId="255" fillId="0" borderId="0" xfId="0" quotePrefix="false" applyFont="true" applyNumberFormat="true">
      <alignment horizontal="center" vertical="center"/>
    </xf>
    <xf numFmtId="165" fontId="256" fillId="0" borderId="0" xfId="0" quotePrefix="false" applyFont="true" applyNumberFormat="true">
      <alignment horizontal="center" vertical="center"/>
    </xf>
    <xf numFmtId="164" fontId="257" fillId="0" borderId="0" xfId="0" quotePrefix="false" applyFont="true" applyNumberFormat="true">
      <alignment horizontal="center" vertical="center"/>
    </xf>
    <xf numFmtId="164" fontId="258" fillId="0" borderId="0" xfId="0" quotePrefix="false" applyFont="true" applyNumberFormat="true">
      <alignment horizontal="center" vertical="center" wrapText="true"/>
    </xf>
    <xf numFmtId="4" fontId="259" fillId="0" borderId="0" xfId="0" quotePrefix="false" applyFont="true" applyNumberFormat="true">
      <alignment horizontal="center" vertical="center"/>
    </xf>
    <xf numFmtId="164" fontId="260" fillId="0" borderId="0" xfId="0" quotePrefix="false" applyFont="true" applyNumberFormat="true">
      <alignment horizontal="center" vertical="center"/>
    </xf>
    <xf numFmtId="0" fontId="261" fillId="0" borderId="0" xfId="0" quotePrefix="false" applyFont="true">
      <alignment horizontal="center" vertical="center" wrapText="true"/>
    </xf>
    <xf numFmtId="4" fontId="262" fillId="0" borderId="0" xfId="0" quotePrefix="false" applyFont="true" applyNumberFormat="true">
      <alignment horizontal="center" vertical="center"/>
    </xf>
    <xf numFmtId="164" fontId="263" fillId="0" borderId="0" xfId="0" quotePrefix="false" applyFont="true" applyNumberFormat="true">
      <alignment horizontal="center" vertical="center"/>
    </xf>
    <xf numFmtId="164" fontId="264" fillId="0" borderId="0" xfId="0" quotePrefix="false" applyFont="true" applyNumberFormat="true">
      <alignment horizontal="center" vertical="center"/>
    </xf>
    <xf numFmtId="165" fontId="265" fillId="0" borderId="0" xfId="0" quotePrefix="false" applyFont="true" applyNumberFormat="true">
      <alignment horizontal="center" vertical="center"/>
    </xf>
    <xf numFmtId="164" fontId="266" fillId="0" borderId="0" xfId="0" quotePrefix="false" applyFont="true" applyNumberFormat="true">
      <alignment horizontal="center" vertical="center"/>
    </xf>
    <xf numFmtId="164" fontId="267" fillId="0" borderId="0" xfId="0" quotePrefix="false" applyFont="true" applyNumberFormat="true">
      <alignment horizontal="center" vertical="center" wrapText="true"/>
    </xf>
    <xf numFmtId="4" fontId="268" fillId="0" borderId="0" xfId="0" quotePrefix="false" applyFont="true" applyNumberFormat="true">
      <alignment horizontal="center" vertical="center"/>
    </xf>
    <xf numFmtId="164" fontId="269" fillId="0" borderId="0" xfId="0" quotePrefix="false" applyFont="true" applyNumberFormat="true">
      <alignment horizontal="center" vertical="center"/>
    </xf>
    <xf numFmtId="0" fontId="270" fillId="0" borderId="0" xfId="0" quotePrefix="false" applyFont="true">
      <alignment horizontal="center" vertical="center" wrapText="true"/>
    </xf>
    <xf numFmtId="4" fontId="271" fillId="0" borderId="0" xfId="0" quotePrefix="false" applyFont="true" applyNumberFormat="true">
      <alignment horizontal="center" vertical="center"/>
    </xf>
    <xf numFmtId="164" fontId="272" fillId="0" borderId="0" xfId="0" quotePrefix="false" applyFont="true" applyNumberFormat="true">
      <alignment horizontal="center" vertical="center"/>
    </xf>
    <xf numFmtId="164" fontId="273" fillId="0" borderId="0" xfId="0" quotePrefix="false" applyFont="true" applyNumberFormat="true">
      <alignment horizontal="center" vertical="center"/>
    </xf>
    <xf numFmtId="165" fontId="274" fillId="0" borderId="0" xfId="0" quotePrefix="false" applyFont="true" applyNumberFormat="true">
      <alignment horizontal="center" vertical="center"/>
    </xf>
    <xf numFmtId="164" fontId="275" fillId="0" borderId="0" xfId="0" quotePrefix="false" applyFont="true" applyNumberFormat="true">
      <alignment horizontal="center" vertical="center"/>
    </xf>
    <xf numFmtId="164" fontId="276" fillId="0" borderId="0" xfId="0" quotePrefix="false" applyFont="true" applyNumberFormat="true">
      <alignment horizontal="center" vertical="center" wrapText="true"/>
    </xf>
    <xf numFmtId="4" fontId="277" fillId="0" borderId="0" xfId="0" quotePrefix="false" applyFont="true" applyNumberFormat="true">
      <alignment horizontal="center" vertical="center"/>
    </xf>
    <xf numFmtId="164" fontId="278" fillId="0" borderId="0" xfId="0" quotePrefix="false" applyFont="true" applyNumberFormat="true">
      <alignment horizontal="center" vertical="center"/>
    </xf>
    <xf numFmtId="0" fontId="279" fillId="0" borderId="0" xfId="0" quotePrefix="false" applyFont="true">
      <alignment horizontal="center" vertical="center" wrapText="true"/>
    </xf>
    <xf numFmtId="4" fontId="280" fillId="0" borderId="0" xfId="0" quotePrefix="false" applyFont="true" applyNumberFormat="true">
      <alignment horizontal="center" vertical="center"/>
    </xf>
    <xf numFmtId="164" fontId="281" fillId="0" borderId="0" xfId="0" quotePrefix="false" applyFont="true" applyNumberFormat="true">
      <alignment horizontal="center" vertical="center"/>
    </xf>
    <xf numFmtId="164" fontId="282" fillId="0" borderId="0" xfId="0" quotePrefix="false" applyFont="true" applyNumberFormat="true">
      <alignment horizontal="center" vertical="center"/>
    </xf>
    <xf numFmtId="165" fontId="283" fillId="0" borderId="0" xfId="0" quotePrefix="false" applyFont="true" applyNumberFormat="true">
      <alignment horizontal="center" vertical="center"/>
    </xf>
    <xf numFmtId="164" fontId="284" fillId="0" borderId="0" xfId="0" quotePrefix="false" applyFont="true" applyNumberFormat="true">
      <alignment horizontal="center" vertical="center"/>
    </xf>
    <xf numFmtId="164" fontId="285" fillId="0" borderId="0" xfId="0" quotePrefix="false" applyFont="true" applyNumberFormat="true">
      <alignment horizontal="center" vertical="center" wrapText="true"/>
    </xf>
    <xf numFmtId="4" fontId="286" fillId="0" borderId="0" xfId="0" quotePrefix="false" applyFont="true" applyNumberFormat="true">
      <alignment horizontal="center" vertical="center"/>
    </xf>
    <xf numFmtId="164" fontId="287" fillId="0" borderId="0" xfId="0" quotePrefix="false" applyFont="true" applyNumberFormat="true">
      <alignment horizontal="center" vertical="center"/>
    </xf>
    <xf numFmtId="0" fontId="288" fillId="0" borderId="0" xfId="0" quotePrefix="false" applyFont="true">
      <alignment horizontal="center" vertical="center" wrapText="true"/>
    </xf>
    <xf numFmtId="4" fontId="289" fillId="0" borderId="0" xfId="0" quotePrefix="false" applyFont="true" applyNumberFormat="true">
      <alignment horizontal="center" vertical="center"/>
    </xf>
    <xf numFmtId="164" fontId="290" fillId="0" borderId="0" xfId="0" quotePrefix="false" applyFont="true" applyNumberFormat="true">
      <alignment horizontal="center" vertical="center"/>
    </xf>
    <xf numFmtId="164" fontId="291" fillId="0" borderId="0" xfId="0" quotePrefix="false" applyFont="true" applyNumberFormat="true">
      <alignment horizontal="center" vertical="center"/>
    </xf>
    <xf numFmtId="165" fontId="292" fillId="0" borderId="0" xfId="0" quotePrefix="false" applyFont="true" applyNumberFormat="true">
      <alignment horizontal="center" vertical="center"/>
    </xf>
    <xf numFmtId="164" fontId="293" fillId="0" borderId="0" xfId="0" quotePrefix="false" applyFont="true" applyNumberFormat="true">
      <alignment horizontal="center" vertical="center"/>
    </xf>
    <xf numFmtId="164" fontId="294" fillId="0" borderId="0" xfId="0" quotePrefix="false" applyFont="true" applyNumberFormat="true">
      <alignment horizontal="center" vertical="center" wrapText="true"/>
    </xf>
    <xf numFmtId="4" fontId="295" fillId="0" borderId="0" xfId="0" quotePrefix="false" applyFont="true" applyNumberFormat="true">
      <alignment horizontal="center" vertical="center"/>
    </xf>
    <xf numFmtId="164" fontId="296" fillId="0" borderId="0" xfId="0" quotePrefix="false" applyFont="true" applyNumberFormat="true">
      <alignment horizontal="center" vertical="center"/>
    </xf>
    <xf numFmtId="0" fontId="297" fillId="0" borderId="0" xfId="0" quotePrefix="false" applyFont="true">
      <alignment horizontal="center" vertical="center" wrapText="true"/>
    </xf>
    <xf numFmtId="4" fontId="298" fillId="0" borderId="0" xfId="0" quotePrefix="false" applyFont="true" applyNumberFormat="true">
      <alignment horizontal="center" vertical="center"/>
    </xf>
    <xf numFmtId="164" fontId="299" fillId="0" borderId="0" xfId="0" quotePrefix="false" applyFont="true" applyNumberFormat="true">
      <alignment horizontal="center" vertical="center"/>
    </xf>
    <xf numFmtId="164" fontId="300" fillId="0" borderId="0" xfId="0" quotePrefix="false" applyFont="true" applyNumberFormat="true">
      <alignment horizontal="center" vertical="center"/>
    </xf>
    <xf numFmtId="165" fontId="301" fillId="0" borderId="0" xfId="0" quotePrefix="false" applyFont="true" applyNumberFormat="true">
      <alignment horizontal="center" vertical="center"/>
    </xf>
    <xf numFmtId="164" fontId="302" fillId="0" borderId="0" xfId="0" quotePrefix="false" applyFont="true" applyNumberFormat="true">
      <alignment horizontal="center" vertical="center"/>
    </xf>
    <xf numFmtId="164" fontId="303" fillId="0" borderId="0" xfId="0" quotePrefix="false" applyFont="true" applyNumberFormat="true">
      <alignment horizontal="center" vertical="center" wrapText="true"/>
    </xf>
    <xf numFmtId="4" fontId="304" fillId="0" borderId="0" xfId="0" quotePrefix="false" applyFont="true" applyNumberFormat="true">
      <alignment horizontal="center" vertical="center"/>
    </xf>
    <xf numFmtId="164" fontId="305" fillId="0" borderId="0" xfId="0" quotePrefix="false" applyFont="true" applyNumberFormat="true">
      <alignment horizontal="center" vertical="center"/>
    </xf>
    <xf numFmtId="0" fontId="306" fillId="0" borderId="0" xfId="0" quotePrefix="false" applyFont="true">
      <alignment horizontal="center" vertical="center" wrapText="true"/>
    </xf>
    <xf numFmtId="4" fontId="307" fillId="0" borderId="0" xfId="0" quotePrefix="false" applyFont="true" applyNumberFormat="true">
      <alignment horizontal="center" vertical="center"/>
    </xf>
    <xf numFmtId="164" fontId="308" fillId="0" borderId="0" xfId="0" quotePrefix="false" applyFont="true" applyNumberFormat="true">
      <alignment horizontal="center" vertical="center"/>
    </xf>
    <xf numFmtId="164" fontId="309" fillId="0" borderId="0" xfId="0" quotePrefix="false" applyFont="true" applyNumberFormat="true">
      <alignment horizontal="center" vertical="center"/>
    </xf>
    <xf numFmtId="165" fontId="310" fillId="0" borderId="0" xfId="0" quotePrefix="false" applyFont="true" applyNumberFormat="true">
      <alignment horizontal="center" vertical="center"/>
    </xf>
    <xf numFmtId="164" fontId="311" fillId="0" borderId="0" xfId="0" quotePrefix="false" applyFont="true" applyNumberFormat="true">
      <alignment horizontal="center" vertical="center"/>
    </xf>
    <xf numFmtId="164" fontId="312" fillId="0" borderId="0" xfId="0" quotePrefix="false" applyFont="true" applyNumberFormat="true">
      <alignment horizontal="center" vertical="center" wrapText="true"/>
    </xf>
    <xf numFmtId="4" fontId="313" fillId="0" borderId="0" xfId="0" quotePrefix="false" applyFont="true" applyNumberFormat="true">
      <alignment horizontal="center" vertical="center"/>
    </xf>
    <xf numFmtId="164" fontId="314" fillId="0" borderId="0" xfId="0" quotePrefix="false" applyFont="true" applyNumberFormat="true">
      <alignment horizontal="center" vertical="center"/>
    </xf>
    <xf numFmtId="0" fontId="315" fillId="0" borderId="0" xfId="0" quotePrefix="false" applyFont="true">
      <alignment horizontal="center" vertical="center" wrapText="true"/>
    </xf>
    <xf numFmtId="4" fontId="316" fillId="0" borderId="0" xfId="0" quotePrefix="false" applyFont="true" applyNumberFormat="true">
      <alignment horizontal="center" vertical="center"/>
    </xf>
    <xf numFmtId="164" fontId="317" fillId="0" borderId="0" xfId="0" quotePrefix="false" applyFont="true" applyNumberFormat="true">
      <alignment horizontal="center" vertical="center"/>
    </xf>
    <xf numFmtId="164" fontId="318" fillId="0" borderId="0" xfId="0" quotePrefix="false" applyFont="true" applyNumberFormat="true">
      <alignment horizontal="center" vertical="center"/>
    </xf>
    <xf numFmtId="165" fontId="319" fillId="0" borderId="0" xfId="0" quotePrefix="false" applyFont="true" applyNumberFormat="true">
      <alignment horizontal="center" vertical="center"/>
    </xf>
    <xf numFmtId="164" fontId="320" fillId="0" borderId="0" xfId="0" quotePrefix="false" applyFont="true" applyNumberFormat="true">
      <alignment horizontal="center" vertical="center"/>
    </xf>
    <xf numFmtId="164" fontId="321" fillId="0" borderId="0" xfId="0" quotePrefix="false" applyFont="true" applyNumberFormat="true">
      <alignment horizontal="center" vertical="center" wrapText="true"/>
    </xf>
    <xf numFmtId="4" fontId="322" fillId="0" borderId="0" xfId="0" quotePrefix="false" applyFont="true" applyNumberFormat="true">
      <alignment horizontal="center" vertical="center"/>
    </xf>
    <xf numFmtId="164" fontId="323" fillId="0" borderId="0" xfId="0" quotePrefix="false" applyFont="true" applyNumberFormat="true">
      <alignment horizontal="center" vertical="center"/>
    </xf>
    <xf numFmtId="0" fontId="324" fillId="0" borderId="0" xfId="0" quotePrefix="false" applyFont="true">
      <alignment horizontal="center" vertical="center" wrapText="true"/>
    </xf>
    <xf numFmtId="4" fontId="325" fillId="0" borderId="0" xfId="0" quotePrefix="false" applyFont="true" applyNumberFormat="true">
      <alignment horizontal="center" vertical="center"/>
    </xf>
    <xf numFmtId="164" fontId="326" fillId="0" borderId="0" xfId="0" quotePrefix="false" applyFont="true" applyNumberFormat="true">
      <alignment horizontal="center" vertical="center"/>
    </xf>
    <xf numFmtId="164" fontId="327" fillId="0" borderId="0" xfId="0" quotePrefix="false" applyFont="true" applyNumberFormat="true">
      <alignment horizontal="center" vertical="center"/>
    </xf>
    <xf numFmtId="165" fontId="328" fillId="0" borderId="0" xfId="0" quotePrefix="false" applyFont="true" applyNumberFormat="true">
      <alignment horizontal="center" vertical="center"/>
    </xf>
    <xf numFmtId="164" fontId="329" fillId="0" borderId="0" xfId="0" quotePrefix="false" applyFont="true" applyNumberFormat="true">
      <alignment horizontal="center" vertical="center"/>
    </xf>
    <xf numFmtId="164" fontId="330" fillId="0" borderId="0" xfId="0" quotePrefix="false" applyFont="true" applyNumberFormat="true">
      <alignment horizontal="center" vertical="center" wrapText="true"/>
    </xf>
    <xf numFmtId="4" fontId="331" fillId="0" borderId="0" xfId="0" quotePrefix="false" applyFont="true" applyNumberFormat="true">
      <alignment horizontal="center" vertical="center"/>
    </xf>
    <xf numFmtId="164" fontId="332" fillId="0" borderId="0" xfId="0" quotePrefix="false" applyFont="true" applyNumberFormat="true">
      <alignment horizontal="center" vertical="center"/>
    </xf>
    <xf numFmtId="0" fontId="333" fillId="0" borderId="0" xfId="0" quotePrefix="false" applyFont="true">
      <alignment horizontal="center" vertical="center" wrapText="true"/>
    </xf>
    <xf numFmtId="4" fontId="334" fillId="0" borderId="0" xfId="0" quotePrefix="false" applyFont="true" applyNumberFormat="true">
      <alignment horizontal="center" vertical="center"/>
    </xf>
    <xf numFmtId="164" fontId="335" fillId="0" borderId="0" xfId="0" quotePrefix="false" applyFont="true" applyNumberFormat="true">
      <alignment horizontal="center" vertical="center"/>
    </xf>
    <xf numFmtId="164" fontId="336" fillId="0" borderId="0" xfId="0" quotePrefix="false" applyFont="true" applyNumberFormat="true">
      <alignment horizontal="center" vertical="center"/>
    </xf>
    <xf numFmtId="165" fontId="337" fillId="0" borderId="0" xfId="0" quotePrefix="false" applyFont="true" applyNumberFormat="true">
      <alignment horizontal="center" vertical="center"/>
    </xf>
    <xf numFmtId="164" fontId="338" fillId="0" borderId="0" xfId="0" quotePrefix="false" applyFont="true" applyNumberFormat="true">
      <alignment horizontal="center" vertical="center"/>
    </xf>
    <xf numFmtId="164" fontId="339" fillId="0" borderId="0" xfId="0" quotePrefix="false" applyFont="true" applyNumberFormat="true">
      <alignment horizontal="center" vertical="center" wrapText="true"/>
    </xf>
    <xf numFmtId="4" fontId="340" fillId="0" borderId="0" xfId="0" quotePrefix="false" applyFont="true" applyNumberFormat="true">
      <alignment horizontal="center" vertical="center"/>
    </xf>
    <xf numFmtId="164" fontId="341" fillId="0" borderId="0" xfId="0" quotePrefix="false" applyFont="true" applyNumberFormat="true">
      <alignment horizontal="center" vertical="center"/>
    </xf>
    <xf numFmtId="0" fontId="342" fillId="0" borderId="0" xfId="0" quotePrefix="false" applyFont="true">
      <alignment horizontal="center" vertical="center" wrapText="true"/>
    </xf>
    <xf numFmtId="4" fontId="343" fillId="0" borderId="0" xfId="0" quotePrefix="false" applyFont="true" applyNumberFormat="true">
      <alignment horizontal="center" vertical="center"/>
    </xf>
    <xf numFmtId="164" fontId="344" fillId="0" borderId="0" xfId="0" quotePrefix="false" applyFont="true" applyNumberFormat="true">
      <alignment horizontal="center" vertical="center"/>
    </xf>
    <xf numFmtId="164" fontId="345" fillId="0" borderId="0" xfId="0" quotePrefix="false" applyFont="true" applyNumberFormat="true">
      <alignment horizontal="center" vertical="center"/>
    </xf>
    <xf numFmtId="165" fontId="346" fillId="0" borderId="0" xfId="0" quotePrefix="false" applyFont="true" applyNumberFormat="true">
      <alignment horizontal="center" vertical="center"/>
    </xf>
    <xf numFmtId="164" fontId="347" fillId="0" borderId="0" xfId="0" quotePrefix="false" applyFont="true" applyNumberFormat="true">
      <alignment horizontal="center" vertical="center"/>
    </xf>
    <xf numFmtId="164" fontId="348" fillId="0" borderId="0" xfId="0" quotePrefix="false" applyFont="true" applyNumberFormat="true">
      <alignment horizontal="center" vertical="center" wrapText="true"/>
    </xf>
    <xf numFmtId="4" fontId="349" fillId="0" borderId="0" xfId="0" quotePrefix="false" applyFont="true" applyNumberFormat="true">
      <alignment horizontal="center" vertical="center"/>
    </xf>
    <xf numFmtId="164" fontId="350" fillId="0" borderId="0" xfId="0" quotePrefix="false" applyFont="true" applyNumberFormat="true">
      <alignment horizontal="center" vertical="center"/>
    </xf>
    <xf numFmtId="0" fontId="351" fillId="0" borderId="0" xfId="0" quotePrefix="false" applyFont="true">
      <alignment horizontal="center" vertical="center" wrapText="true"/>
    </xf>
    <xf numFmtId="4" fontId="352" fillId="0" borderId="0" xfId="0" quotePrefix="false" applyFont="true" applyNumberFormat="true">
      <alignment horizontal="center" vertical="center"/>
    </xf>
    <xf numFmtId="164" fontId="353" fillId="0" borderId="0" xfId="0" quotePrefix="false" applyFont="true" applyNumberFormat="true">
      <alignment horizontal="center" vertical="center"/>
    </xf>
    <xf numFmtId="164" fontId="354" fillId="0" borderId="0" xfId="0" quotePrefix="false" applyFont="true" applyNumberFormat="true">
      <alignment horizontal="center" vertical="center"/>
    </xf>
    <xf numFmtId="165" fontId="355" fillId="0" borderId="0" xfId="0" quotePrefix="false" applyFont="true" applyNumberFormat="true">
      <alignment horizontal="center" vertical="center"/>
    </xf>
    <xf numFmtId="164" fontId="356" fillId="0" borderId="0" xfId="0" quotePrefix="false" applyFont="true" applyNumberFormat="true">
      <alignment horizontal="center" vertical="center"/>
    </xf>
    <xf numFmtId="164" fontId="357" fillId="0" borderId="0" xfId="0" quotePrefix="false" applyFont="true" applyNumberFormat="true">
      <alignment horizontal="center" vertical="center" wrapText="true"/>
    </xf>
    <xf numFmtId="4" fontId="358" fillId="0" borderId="0" xfId="0" quotePrefix="false" applyFont="true" applyNumberFormat="true">
      <alignment horizontal="center" vertical="center"/>
    </xf>
    <xf numFmtId="164" fontId="359" fillId="0" borderId="0" xfId="0" quotePrefix="false" applyFont="true" applyNumberFormat="true">
      <alignment horizontal="center" vertical="center"/>
    </xf>
    <xf numFmtId="0" fontId="360" fillId="0" borderId="0" xfId="0" quotePrefix="false" applyFont="true">
      <alignment horizontal="center" vertical="center" wrapText="true"/>
    </xf>
    <xf numFmtId="4" fontId="361" fillId="0" borderId="0" xfId="0" quotePrefix="false" applyFont="true" applyNumberFormat="true">
      <alignment horizontal="center" vertical="center"/>
    </xf>
    <xf numFmtId="164" fontId="362" fillId="0" borderId="0" xfId="0" quotePrefix="false" applyFont="true" applyNumberFormat="true">
      <alignment horizontal="center" vertical="center"/>
    </xf>
    <xf numFmtId="164" fontId="363" fillId="0" borderId="0" xfId="0" quotePrefix="false" applyFont="true" applyNumberFormat="true">
      <alignment horizontal="center" vertical="center"/>
    </xf>
    <xf numFmtId="165" fontId="364" fillId="0" borderId="0" xfId="0" quotePrefix="false" applyFont="true" applyNumberFormat="true">
      <alignment horizontal="center" vertical="center"/>
    </xf>
    <xf numFmtId="164" fontId="365" fillId="0" borderId="0" xfId="0" quotePrefix="false" applyFont="true" applyNumberFormat="true">
      <alignment horizontal="center" vertical="center"/>
    </xf>
    <xf numFmtId="164" fontId="366" fillId="0" borderId="0" xfId="0" quotePrefix="false" applyFont="true" applyNumberFormat="true">
      <alignment horizontal="center" vertical="center" wrapText="true"/>
    </xf>
    <xf numFmtId="4" fontId="367" fillId="0" borderId="0" xfId="0" quotePrefix="false" applyFont="true" applyNumberFormat="true">
      <alignment horizontal="center" vertical="center"/>
    </xf>
    <xf numFmtId="164" fontId="368" fillId="0" borderId="0" xfId="0" quotePrefix="false" applyFont="true" applyNumberFormat="true">
      <alignment horizontal="center" vertical="center"/>
    </xf>
    <xf numFmtId="0" fontId="369" fillId="0" borderId="0" xfId="0" quotePrefix="false" applyFont="true">
      <alignment horizontal="center" vertical="center" wrapText="true"/>
    </xf>
    <xf numFmtId="4" fontId="370" fillId="0" borderId="0" xfId="0" quotePrefix="false" applyFont="true" applyNumberFormat="true">
      <alignment horizontal="center" vertical="center"/>
    </xf>
    <xf numFmtId="164" fontId="371" fillId="0" borderId="0" xfId="0" quotePrefix="false" applyFont="true" applyNumberFormat="true">
      <alignment horizontal="center" vertical="center"/>
    </xf>
    <xf numFmtId="164" fontId="372" fillId="0" borderId="0" xfId="0" quotePrefix="false" applyFont="true" applyNumberFormat="true">
      <alignment horizontal="center" vertical="center"/>
    </xf>
    <xf numFmtId="165" fontId="373" fillId="0" borderId="0" xfId="0" quotePrefix="false" applyFont="true" applyNumberFormat="true">
      <alignment horizontal="center" vertical="center"/>
    </xf>
    <xf numFmtId="164" fontId="374" fillId="0" borderId="0" xfId="0" quotePrefix="false" applyFont="true" applyNumberFormat="true">
      <alignment horizontal="center" vertical="center"/>
    </xf>
    <xf numFmtId="164" fontId="375" fillId="0" borderId="0" xfId="0" quotePrefix="false" applyFont="true" applyNumberFormat="true">
      <alignment horizontal="center" vertical="center" wrapText="true"/>
    </xf>
    <xf numFmtId="4" fontId="376" fillId="0" borderId="0" xfId="0" quotePrefix="false" applyFont="true" applyNumberFormat="true">
      <alignment horizontal="center" vertical="center"/>
    </xf>
    <xf numFmtId="164" fontId="377" fillId="0" borderId="0" xfId="0" quotePrefix="false" applyFont="true" applyNumberFormat="true">
      <alignment horizontal="center" vertical="center"/>
    </xf>
    <xf numFmtId="0" fontId="378" fillId="0" borderId="0" xfId="0" quotePrefix="false" applyFont="true">
      <alignment horizontal="center" vertical="center" wrapText="true"/>
    </xf>
    <xf numFmtId="4" fontId="379" fillId="0" borderId="0" xfId="0" quotePrefix="false" applyFont="true" applyNumberFormat="true">
      <alignment horizontal="center" vertical="center"/>
    </xf>
    <xf numFmtId="164" fontId="380" fillId="0" borderId="0" xfId="0" quotePrefix="false" applyFont="true" applyNumberFormat="true">
      <alignment horizontal="center" vertical="center"/>
    </xf>
    <xf numFmtId="164" fontId="381" fillId="0" borderId="0" xfId="0" quotePrefix="false" applyFont="true" applyNumberFormat="true">
      <alignment horizontal="center" vertical="center"/>
    </xf>
    <xf numFmtId="165" fontId="382" fillId="0" borderId="0" xfId="0" quotePrefix="false" applyFont="true" applyNumberFormat="true">
      <alignment horizontal="center" vertical="center"/>
    </xf>
    <xf numFmtId="164" fontId="383" fillId="0" borderId="0" xfId="0" quotePrefix="false" applyFont="true" applyNumberFormat="true">
      <alignment horizontal="center" vertical="center"/>
    </xf>
    <xf numFmtId="164" fontId="384" fillId="0" borderId="0" xfId="0" quotePrefix="false" applyFont="true" applyNumberFormat="true">
      <alignment horizontal="center" vertical="center" wrapText="true"/>
    </xf>
    <xf numFmtId="4" fontId="385" fillId="0" borderId="0" xfId="0" quotePrefix="false" applyFont="true" applyNumberFormat="true">
      <alignment horizontal="center" vertical="center"/>
    </xf>
    <xf numFmtId="164" fontId="386" fillId="0" borderId="0" xfId="0" quotePrefix="false" applyFont="true" applyNumberFormat="true">
      <alignment horizontal="center" vertical="center"/>
    </xf>
    <xf numFmtId="0" fontId="387" fillId="0" borderId="0" xfId="0" quotePrefix="false" applyFont="true">
      <alignment horizontal="center" vertical="center" wrapText="true"/>
    </xf>
    <xf numFmtId="4" fontId="388" fillId="0" borderId="0" xfId="0" quotePrefix="false" applyFont="true" applyNumberFormat="true">
      <alignment horizontal="center" vertical="center"/>
    </xf>
    <xf numFmtId="164" fontId="389" fillId="0" borderId="0" xfId="0" quotePrefix="false" applyFont="true" applyNumberFormat="true">
      <alignment horizontal="center" vertical="center"/>
    </xf>
    <xf numFmtId="164" fontId="390" fillId="0" borderId="0" xfId="0" quotePrefix="false" applyFont="true" applyNumberFormat="true">
      <alignment horizontal="center" vertical="center"/>
    </xf>
    <xf numFmtId="165" fontId="391" fillId="0" borderId="0" xfId="0" quotePrefix="false" applyFont="true" applyNumberFormat="true">
      <alignment horizontal="center" vertical="center"/>
    </xf>
    <xf numFmtId="164" fontId="392" fillId="0" borderId="0" xfId="0" quotePrefix="false" applyFont="true" applyNumberFormat="true">
      <alignment horizontal="center" vertical="center"/>
    </xf>
    <xf numFmtId="164" fontId="393" fillId="0" borderId="0" xfId="0" quotePrefix="false" applyFont="true" applyNumberFormat="true">
      <alignment horizontal="center" vertical="center" wrapText="true"/>
    </xf>
    <xf numFmtId="4" fontId="394" fillId="0" borderId="0" xfId="0" quotePrefix="false" applyFont="true" applyNumberFormat="true">
      <alignment horizontal="center" vertical="center"/>
    </xf>
    <xf numFmtId="164" fontId="395" fillId="0" borderId="0" xfId="0" quotePrefix="false" applyFont="true" applyNumberFormat="true">
      <alignment horizontal="center" vertical="center"/>
    </xf>
    <xf numFmtId="0" fontId="396" fillId="0" borderId="0" xfId="0" quotePrefix="false" applyFont="true">
      <alignment horizontal="center" vertical="center" wrapText="true"/>
    </xf>
    <xf numFmtId="4" fontId="397" fillId="0" borderId="0" xfId="0" quotePrefix="false" applyFont="true" applyNumberFormat="true">
      <alignment horizontal="center" vertical="center"/>
    </xf>
    <xf numFmtId="164" fontId="398" fillId="0" borderId="0" xfId="0" quotePrefix="false" applyFont="true" applyNumberFormat="true">
      <alignment horizontal="center" vertical="center"/>
    </xf>
    <xf numFmtId="164" fontId="399" fillId="0" borderId="0" xfId="0" quotePrefix="false" applyFont="true" applyNumberFormat="true">
      <alignment horizontal="center" vertical="center"/>
    </xf>
    <xf numFmtId="165" fontId="400" fillId="0" borderId="0" xfId="0" quotePrefix="false" applyFont="true" applyNumberFormat="true">
      <alignment horizontal="center" vertical="center"/>
    </xf>
    <xf numFmtId="164" fontId="401" fillId="0" borderId="0" xfId="0" quotePrefix="false" applyFont="true" applyNumberFormat="true">
      <alignment horizontal="center" vertical="center"/>
    </xf>
    <xf numFmtId="164" fontId="402" fillId="0" borderId="0" xfId="0" quotePrefix="false" applyFont="true" applyNumberFormat="true">
      <alignment horizontal="center" vertical="center" wrapText="true"/>
    </xf>
    <xf numFmtId="4" fontId="403" fillId="0" borderId="0" xfId="0" quotePrefix="false" applyFont="true" applyNumberFormat="true">
      <alignment horizontal="center" vertical="center"/>
    </xf>
    <xf numFmtId="164" fontId="404" fillId="0" borderId="0" xfId="0" quotePrefix="false" applyFont="true" applyNumberFormat="true">
      <alignment horizontal="center" vertical="center"/>
    </xf>
    <xf numFmtId="164" fontId="405" fillId="0" borderId="0" xfId="0" quotePrefix="false" applyFont="true" applyNumberFormat="true">
      <alignment horizontal="center" vertical="center" wrapText="true"/>
    </xf>
    <xf numFmtId="0" fontId="40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40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7" fillId="0" borderId="0" xfId="0" quotePrefix="false" applyFont="true">
      <alignment horizontal="center" vertical="center" wrapText="true"/>
    </xf>
    <xf numFmtId="4" fontId="408" fillId="0" borderId="0" xfId="0" quotePrefix="false" applyFont="true" applyNumberFormat="true">
      <alignment horizontal="center" vertical="center"/>
    </xf>
    <xf numFmtId="164" fontId="409" fillId="0" borderId="0" xfId="0" quotePrefix="false" applyFont="true" applyNumberFormat="true">
      <alignment horizontal="center" vertical="center"/>
    </xf>
    <xf numFmtId="164" fontId="410" fillId="0" borderId="0" xfId="0" quotePrefix="false" applyFont="true" applyNumberFormat="true">
      <alignment horizontal="center" vertical="center"/>
    </xf>
    <xf numFmtId="165" fontId="411" fillId="0" borderId="0" xfId="0" quotePrefix="false" applyFont="true" applyNumberFormat="true">
      <alignment horizontal="center" vertical="center"/>
    </xf>
    <xf numFmtId="164" fontId="412" fillId="0" borderId="0" xfId="0" quotePrefix="false" applyFont="true" applyNumberFormat="true">
      <alignment horizontal="center" vertical="center"/>
    </xf>
    <xf numFmtId="164" fontId="413" fillId="0" borderId="0" xfId="0" quotePrefix="false" applyFont="true" applyNumberFormat="true">
      <alignment horizontal="center" vertical="center" wrapText="true"/>
    </xf>
    <xf numFmtId="4" fontId="414" fillId="0" borderId="0" xfId="0" quotePrefix="false" applyFont="true" applyNumberFormat="true">
      <alignment horizontal="center" vertical="center"/>
    </xf>
    <xf numFmtId="164" fontId="415" fillId="0" borderId="0" xfId="0" quotePrefix="false" applyFont="true" applyNumberFormat="true">
      <alignment horizontal="center" vertical="center"/>
    </xf>
    <xf numFmtId="0" fontId="416" fillId="0" borderId="0" xfId="0" quotePrefix="false" applyFont="true">
      <alignment horizontal="center" vertical="center" wrapText="true"/>
    </xf>
    <xf numFmtId="4" fontId="417" fillId="0" borderId="0" xfId="0" quotePrefix="false" applyFont="true" applyNumberFormat="true">
      <alignment horizontal="center" vertical="center"/>
    </xf>
    <xf numFmtId="164" fontId="418" fillId="0" borderId="0" xfId="0" quotePrefix="false" applyFont="true" applyNumberFormat="true">
      <alignment horizontal="center" vertical="center"/>
    </xf>
    <xf numFmtId="164" fontId="419" fillId="0" borderId="0" xfId="0" quotePrefix="false" applyFont="true" applyNumberFormat="true">
      <alignment horizontal="center" vertical="center"/>
    </xf>
    <xf numFmtId="165" fontId="420" fillId="0" borderId="0" xfId="0" quotePrefix="false" applyFont="true" applyNumberFormat="true">
      <alignment horizontal="center" vertical="center"/>
    </xf>
    <xf numFmtId="164" fontId="421" fillId="0" borderId="0" xfId="0" quotePrefix="false" applyFont="true" applyNumberFormat="true">
      <alignment horizontal="center" vertical="center"/>
    </xf>
    <xf numFmtId="164" fontId="422" fillId="0" borderId="0" xfId="0" quotePrefix="false" applyFont="true" applyNumberFormat="true">
      <alignment horizontal="center" vertical="center" wrapText="true"/>
    </xf>
    <xf numFmtId="4" fontId="423" fillId="0" borderId="0" xfId="0" quotePrefix="false" applyFont="true" applyNumberFormat="true">
      <alignment horizontal="center" vertical="center"/>
    </xf>
    <xf numFmtId="164" fontId="424" fillId="0" borderId="0" xfId="0" quotePrefix="false" applyFont="true" applyNumberFormat="true">
      <alignment horizontal="center" vertical="center"/>
    </xf>
    <xf numFmtId="0" fontId="425" fillId="0" borderId="0" xfId="0" quotePrefix="false" applyFont="true">
      <alignment horizontal="center" vertical="center" wrapText="true"/>
    </xf>
    <xf numFmtId="4" fontId="426" fillId="0" borderId="0" xfId="0" quotePrefix="false" applyFont="true" applyNumberFormat="true">
      <alignment horizontal="center" vertical="center"/>
    </xf>
    <xf numFmtId="164" fontId="427" fillId="0" borderId="0" xfId="0" quotePrefix="false" applyFont="true" applyNumberFormat="true">
      <alignment horizontal="center" vertical="center"/>
    </xf>
    <xf numFmtId="164" fontId="428" fillId="0" borderId="0" xfId="0" quotePrefix="false" applyFont="true" applyNumberFormat="true">
      <alignment horizontal="center" vertical="center"/>
    </xf>
    <xf numFmtId="165" fontId="429" fillId="0" borderId="0" xfId="0" quotePrefix="false" applyFont="true" applyNumberFormat="true">
      <alignment horizontal="center" vertical="center"/>
    </xf>
    <xf numFmtId="164" fontId="430" fillId="0" borderId="0" xfId="0" quotePrefix="false" applyFont="true" applyNumberFormat="true">
      <alignment horizontal="center" vertical="center"/>
    </xf>
    <xf numFmtId="164" fontId="431" fillId="0" borderId="0" xfId="0" quotePrefix="false" applyFont="true" applyNumberFormat="true">
      <alignment horizontal="center" vertical="center" wrapText="true"/>
    </xf>
    <xf numFmtId="4" fontId="432" fillId="0" borderId="0" xfId="0" quotePrefix="false" applyFont="true" applyNumberFormat="true">
      <alignment horizontal="center" vertical="center"/>
    </xf>
    <xf numFmtId="164" fontId="433" fillId="0" borderId="0" xfId="0" quotePrefix="false" applyFont="true" applyNumberFormat="true">
      <alignment horizontal="center" vertical="center"/>
    </xf>
    <xf numFmtId="0" fontId="434" fillId="0" borderId="0" xfId="0" quotePrefix="false" applyFont="true">
      <alignment horizontal="center" vertical="center" wrapText="true"/>
    </xf>
    <xf numFmtId="4" fontId="435" fillId="0" borderId="0" xfId="0" quotePrefix="false" applyFont="true" applyNumberFormat="true">
      <alignment horizontal="center" vertical="center"/>
    </xf>
    <xf numFmtId="164" fontId="436" fillId="0" borderId="0" xfId="0" quotePrefix="false" applyFont="true" applyNumberFormat="true">
      <alignment horizontal="center" vertical="center"/>
    </xf>
    <xf numFmtId="164" fontId="437" fillId="0" borderId="0" xfId="0" quotePrefix="false" applyFont="true" applyNumberFormat="true">
      <alignment horizontal="center" vertical="center"/>
    </xf>
    <xf numFmtId="165" fontId="438" fillId="0" borderId="0" xfId="0" quotePrefix="false" applyFont="true" applyNumberFormat="true">
      <alignment horizontal="center" vertical="center"/>
    </xf>
    <xf numFmtId="164" fontId="439" fillId="0" borderId="0" xfId="0" quotePrefix="false" applyFont="true" applyNumberFormat="true">
      <alignment horizontal="center" vertical="center"/>
    </xf>
    <xf numFmtId="164" fontId="440" fillId="0" borderId="0" xfId="0" quotePrefix="false" applyFont="true" applyNumberFormat="true">
      <alignment horizontal="center" vertical="center" wrapText="true"/>
    </xf>
    <xf numFmtId="4" fontId="441" fillId="0" borderId="0" xfId="0" quotePrefix="false" applyFont="true" applyNumberFormat="true">
      <alignment horizontal="center" vertical="center"/>
    </xf>
    <xf numFmtId="164" fontId="442" fillId="0" borderId="0" xfId="0" quotePrefix="false" applyFont="true" applyNumberFormat="true">
      <alignment horizontal="center" vertical="center"/>
    </xf>
    <xf numFmtId="0" fontId="443" fillId="0" borderId="0" xfId="0" quotePrefix="false" applyFont="true">
      <alignment horizontal="center" vertical="center" wrapText="true"/>
    </xf>
    <xf numFmtId="4" fontId="444" fillId="0" borderId="0" xfId="0" quotePrefix="false" applyFont="true" applyNumberFormat="true">
      <alignment horizontal="center" vertical="center"/>
    </xf>
    <xf numFmtId="164" fontId="445" fillId="0" borderId="0" xfId="0" quotePrefix="false" applyFont="true" applyNumberFormat="true">
      <alignment horizontal="center" vertical="center"/>
    </xf>
    <xf numFmtId="164" fontId="446" fillId="0" borderId="0" xfId="0" quotePrefix="false" applyFont="true" applyNumberFormat="true">
      <alignment horizontal="center" vertical="center"/>
    </xf>
    <xf numFmtId="165" fontId="447" fillId="0" borderId="0" xfId="0" quotePrefix="false" applyFont="true" applyNumberFormat="true">
      <alignment horizontal="center" vertical="center"/>
    </xf>
    <xf numFmtId="164" fontId="448" fillId="0" borderId="0" xfId="0" quotePrefix="false" applyFont="true" applyNumberFormat="true">
      <alignment horizontal="center" vertical="center"/>
    </xf>
    <xf numFmtId="164" fontId="449" fillId="0" borderId="0" xfId="0" quotePrefix="false" applyFont="true" applyNumberFormat="true">
      <alignment horizontal="center" vertical="center" wrapText="true"/>
    </xf>
    <xf numFmtId="4" fontId="450" fillId="0" borderId="0" xfId="0" quotePrefix="false" applyFont="true" applyNumberFormat="true">
      <alignment horizontal="center" vertical="center"/>
    </xf>
    <xf numFmtId="164" fontId="451" fillId="0" borderId="0" xfId="0" quotePrefix="false" applyFont="true" applyNumberFormat="true">
      <alignment horizontal="center" vertical="center"/>
    </xf>
    <xf numFmtId="0" fontId="452" fillId="0" borderId="0" xfId="0" quotePrefix="false" applyFont="true">
      <alignment horizontal="center" vertical="center" wrapText="true"/>
    </xf>
    <xf numFmtId="4" fontId="453" fillId="0" borderId="0" xfId="0" quotePrefix="false" applyFont="true" applyNumberFormat="true">
      <alignment horizontal="center" vertical="center"/>
    </xf>
    <xf numFmtId="164" fontId="454" fillId="0" borderId="0" xfId="0" quotePrefix="false" applyFont="true" applyNumberFormat="true">
      <alignment horizontal="center" vertical="center"/>
    </xf>
    <xf numFmtId="164" fontId="455" fillId="0" borderId="0" xfId="0" quotePrefix="false" applyFont="true" applyNumberFormat="true">
      <alignment horizontal="center" vertical="center"/>
    </xf>
    <xf numFmtId="165" fontId="456" fillId="0" borderId="0" xfId="0" quotePrefix="false" applyFont="true" applyNumberFormat="true">
      <alignment horizontal="center" vertical="center"/>
    </xf>
    <xf numFmtId="164" fontId="457" fillId="0" borderId="0" xfId="0" quotePrefix="false" applyFont="true" applyNumberFormat="true">
      <alignment horizontal="center" vertical="center"/>
    </xf>
    <xf numFmtId="164" fontId="458" fillId="0" borderId="0" xfId="0" quotePrefix="false" applyFont="true" applyNumberFormat="true">
      <alignment horizontal="center" vertical="center" wrapText="true"/>
    </xf>
    <xf numFmtId="4" fontId="459" fillId="0" borderId="0" xfId="0" quotePrefix="false" applyFont="true" applyNumberFormat="true">
      <alignment horizontal="center" vertical="center"/>
    </xf>
    <xf numFmtId="164" fontId="460" fillId="0" borderId="0" xfId="0" quotePrefix="false" applyFont="true" applyNumberFormat="true">
      <alignment horizontal="center" vertical="center"/>
    </xf>
    <xf numFmtId="0" fontId="461" fillId="0" borderId="0" xfId="0" quotePrefix="false" applyFont="true">
      <alignment horizontal="center" vertical="center" wrapText="true"/>
    </xf>
    <xf numFmtId="4" fontId="462" fillId="0" borderId="0" xfId="0" quotePrefix="false" applyFont="true" applyNumberFormat="true">
      <alignment horizontal="center" vertical="center"/>
    </xf>
    <xf numFmtId="164" fontId="463" fillId="0" borderId="0" xfId="0" quotePrefix="false" applyFont="true" applyNumberFormat="true">
      <alignment horizontal="center" vertical="center"/>
    </xf>
    <xf numFmtId="164" fontId="464" fillId="0" borderId="0" xfId="0" quotePrefix="false" applyFont="true" applyNumberFormat="true">
      <alignment horizontal="center" vertical="center"/>
    </xf>
    <xf numFmtId="165" fontId="465" fillId="0" borderId="0" xfId="0" quotePrefix="false" applyFont="true" applyNumberFormat="true">
      <alignment horizontal="center" vertical="center"/>
    </xf>
    <xf numFmtId="164" fontId="466" fillId="0" borderId="0" xfId="0" quotePrefix="false" applyFont="true" applyNumberFormat="true">
      <alignment horizontal="center" vertical="center"/>
    </xf>
    <xf numFmtId="164" fontId="467" fillId="0" borderId="0" xfId="0" quotePrefix="false" applyFont="true" applyNumberFormat="true">
      <alignment horizontal="center" vertical="center" wrapText="true"/>
    </xf>
    <xf numFmtId="4" fontId="468" fillId="0" borderId="0" xfId="0" quotePrefix="false" applyFont="true" applyNumberFormat="true">
      <alignment horizontal="center" vertical="center"/>
    </xf>
    <xf numFmtId="164" fontId="469" fillId="0" borderId="0" xfId="0" quotePrefix="false" applyFont="true" applyNumberFormat="true">
      <alignment horizontal="center" vertical="center"/>
    </xf>
    <xf numFmtId="0" fontId="470" fillId="0" borderId="0" xfId="0" quotePrefix="false" applyFont="true">
      <alignment horizontal="center" vertical="center" wrapText="true"/>
    </xf>
    <xf numFmtId="4" fontId="471" fillId="0" borderId="0" xfId="0" quotePrefix="false" applyFont="true" applyNumberFormat="true">
      <alignment horizontal="center" vertical="center"/>
    </xf>
    <xf numFmtId="164" fontId="472" fillId="0" borderId="0" xfId="0" quotePrefix="false" applyFont="true" applyNumberFormat="true">
      <alignment horizontal="center" vertical="center"/>
    </xf>
    <xf numFmtId="164" fontId="473" fillId="0" borderId="0" xfId="0" quotePrefix="false" applyFont="true" applyNumberFormat="true">
      <alignment horizontal="center" vertical="center"/>
    </xf>
    <xf numFmtId="165" fontId="474" fillId="0" borderId="0" xfId="0" quotePrefix="false" applyFont="true" applyNumberFormat="true">
      <alignment horizontal="center" vertical="center"/>
    </xf>
    <xf numFmtId="164" fontId="475" fillId="0" borderId="0" xfId="0" quotePrefix="false" applyFont="true" applyNumberFormat="true">
      <alignment horizontal="center" vertical="center"/>
    </xf>
    <xf numFmtId="164" fontId="476" fillId="0" borderId="0" xfId="0" quotePrefix="false" applyFont="true" applyNumberFormat="true">
      <alignment horizontal="center" vertical="center" wrapText="true"/>
    </xf>
    <xf numFmtId="4" fontId="477" fillId="0" borderId="0" xfId="0" quotePrefix="false" applyFont="true" applyNumberFormat="true">
      <alignment horizontal="center" vertical="center"/>
    </xf>
    <xf numFmtId="164" fontId="478" fillId="0" borderId="0" xfId="0" quotePrefix="false" applyFont="true" applyNumberFormat="true">
      <alignment horizontal="center" vertical="center"/>
    </xf>
    <xf numFmtId="0" fontId="479" fillId="0" borderId="0" xfId="0" quotePrefix="false" applyFont="true">
      <alignment horizontal="center" vertical="center" wrapText="true"/>
    </xf>
    <xf numFmtId="4" fontId="480" fillId="0" borderId="0" xfId="0" quotePrefix="false" applyFont="true" applyNumberFormat="true">
      <alignment horizontal="center" vertical="center"/>
    </xf>
    <xf numFmtId="164" fontId="481" fillId="0" borderId="0" xfId="0" quotePrefix="false" applyFont="true" applyNumberFormat="true">
      <alignment horizontal="center" vertical="center"/>
    </xf>
    <xf numFmtId="164" fontId="482" fillId="0" borderId="0" xfId="0" quotePrefix="false" applyFont="true" applyNumberFormat="true">
      <alignment horizontal="center" vertical="center"/>
    </xf>
    <xf numFmtId="165" fontId="483" fillId="0" borderId="0" xfId="0" quotePrefix="false" applyFont="true" applyNumberFormat="true">
      <alignment horizontal="center" vertical="center"/>
    </xf>
    <xf numFmtId="164" fontId="484" fillId="0" borderId="0" xfId="0" quotePrefix="false" applyFont="true" applyNumberFormat="true">
      <alignment horizontal="center" vertical="center"/>
    </xf>
    <xf numFmtId="164" fontId="485" fillId="0" borderId="0" xfId="0" quotePrefix="false" applyFont="true" applyNumberFormat="true">
      <alignment horizontal="center" vertical="center" wrapText="true"/>
    </xf>
    <xf numFmtId="4" fontId="486" fillId="0" borderId="0" xfId="0" quotePrefix="false" applyFont="true" applyNumberFormat="true">
      <alignment horizontal="center" vertical="center"/>
    </xf>
    <xf numFmtId="164" fontId="487" fillId="0" borderId="0" xfId="0" quotePrefix="false" applyFont="true" applyNumberFormat="true">
      <alignment horizontal="center" vertical="center"/>
    </xf>
    <xf numFmtId="0" fontId="488" fillId="0" borderId="0" xfId="0" quotePrefix="false" applyFont="true">
      <alignment horizontal="center" vertical="center" wrapText="true"/>
    </xf>
    <xf numFmtId="4" fontId="489" fillId="0" borderId="0" xfId="0" quotePrefix="false" applyFont="true" applyNumberFormat="true">
      <alignment horizontal="center" vertical="center"/>
    </xf>
    <xf numFmtId="164" fontId="490" fillId="0" borderId="0" xfId="0" quotePrefix="false" applyFont="true" applyNumberFormat="true">
      <alignment horizontal="center" vertical="center"/>
    </xf>
    <xf numFmtId="164" fontId="491" fillId="0" borderId="0" xfId="0" quotePrefix="false" applyFont="true" applyNumberFormat="true">
      <alignment horizontal="center" vertical="center"/>
    </xf>
    <xf numFmtId="165" fontId="492" fillId="0" borderId="0" xfId="0" quotePrefix="false" applyFont="true" applyNumberFormat="true">
      <alignment horizontal="center" vertical="center"/>
    </xf>
    <xf numFmtId="164" fontId="493" fillId="0" borderId="0" xfId="0" quotePrefix="false" applyFont="true" applyNumberFormat="true">
      <alignment horizontal="center" vertical="center"/>
    </xf>
    <xf numFmtId="164" fontId="494" fillId="0" borderId="0" xfId="0" quotePrefix="false" applyFont="true" applyNumberFormat="true">
      <alignment horizontal="center" vertical="center" wrapText="true"/>
    </xf>
    <xf numFmtId="4" fontId="495" fillId="0" borderId="0" xfId="0" quotePrefix="false" applyFont="true" applyNumberFormat="true">
      <alignment horizontal="center" vertical="center"/>
    </xf>
    <xf numFmtId="164" fontId="496" fillId="0" borderId="0" xfId="0" quotePrefix="false" applyFont="true" applyNumberFormat="true">
      <alignment horizontal="center" vertical="center"/>
    </xf>
    <xf numFmtId="0" fontId="497" fillId="0" borderId="0" xfId="0" quotePrefix="false" applyFont="true">
      <alignment horizontal="center" vertical="center" wrapText="true"/>
    </xf>
    <xf numFmtId="4" fontId="498" fillId="0" borderId="0" xfId="0" quotePrefix="false" applyFont="true" applyNumberFormat="true">
      <alignment horizontal="center" vertical="center"/>
    </xf>
    <xf numFmtId="164" fontId="499" fillId="0" borderId="0" xfId="0" quotePrefix="false" applyFont="true" applyNumberFormat="true">
      <alignment horizontal="center" vertical="center"/>
    </xf>
    <xf numFmtId="164" fontId="500" fillId="0" borderId="0" xfId="0" quotePrefix="false" applyFont="true" applyNumberFormat="true">
      <alignment horizontal="center" vertical="center"/>
    </xf>
    <xf numFmtId="165" fontId="501" fillId="0" borderId="0" xfId="0" quotePrefix="false" applyFont="true" applyNumberFormat="true">
      <alignment horizontal="center" vertical="center"/>
    </xf>
    <xf numFmtId="164" fontId="502" fillId="0" borderId="0" xfId="0" quotePrefix="false" applyFont="true" applyNumberFormat="true">
      <alignment horizontal="center" vertical="center"/>
    </xf>
    <xf numFmtId="164" fontId="503" fillId="0" borderId="0" xfId="0" quotePrefix="false" applyFont="true" applyNumberFormat="true">
      <alignment horizontal="center" vertical="center" wrapText="true"/>
    </xf>
    <xf numFmtId="4" fontId="504" fillId="0" borderId="0" xfId="0" quotePrefix="false" applyFont="true" applyNumberFormat="true">
      <alignment horizontal="center" vertical="center"/>
    </xf>
    <xf numFmtId="164" fontId="505" fillId="0" borderId="0" xfId="0" quotePrefix="false" applyFont="true" applyNumberFormat="true">
      <alignment horizontal="center" vertical="center"/>
    </xf>
    <xf numFmtId="0" fontId="506" fillId="0" borderId="0" xfId="0" quotePrefix="false" applyFont="true">
      <alignment horizontal="center" vertical="center" wrapText="true"/>
    </xf>
    <xf numFmtId="4" fontId="507" fillId="0" borderId="0" xfId="0" quotePrefix="false" applyFont="true" applyNumberFormat="true">
      <alignment horizontal="center" vertical="center"/>
    </xf>
    <xf numFmtId="164" fontId="508" fillId="0" borderId="0" xfId="0" quotePrefix="false" applyFont="true" applyNumberFormat="true">
      <alignment horizontal="center" vertical="center"/>
    </xf>
    <xf numFmtId="164" fontId="509" fillId="0" borderId="0" xfId="0" quotePrefix="false" applyFont="true" applyNumberFormat="true">
      <alignment horizontal="center" vertical="center"/>
    </xf>
    <xf numFmtId="165" fontId="510" fillId="0" borderId="0" xfId="0" quotePrefix="false" applyFont="true" applyNumberFormat="true">
      <alignment horizontal="center" vertical="center"/>
    </xf>
    <xf numFmtId="164" fontId="511" fillId="0" borderId="0" xfId="0" quotePrefix="false" applyFont="true" applyNumberFormat="true">
      <alignment horizontal="center" vertical="center"/>
    </xf>
    <xf numFmtId="164" fontId="512" fillId="0" borderId="0" xfId="0" quotePrefix="false" applyFont="true" applyNumberFormat="true">
      <alignment horizontal="center" vertical="center" wrapText="true"/>
    </xf>
    <xf numFmtId="4" fontId="513" fillId="0" borderId="0" xfId="0" quotePrefix="false" applyFont="true" applyNumberFormat="true">
      <alignment horizontal="center" vertical="center"/>
    </xf>
    <xf numFmtId="164" fontId="514" fillId="0" borderId="0" xfId="0" quotePrefix="false" applyFont="true" applyNumberFormat="true">
      <alignment horizontal="center" vertical="center"/>
    </xf>
    <xf numFmtId="0" fontId="515" fillId="0" borderId="0" xfId="0" quotePrefix="false" applyFont="true">
      <alignment horizontal="center" vertical="center" wrapText="true"/>
    </xf>
    <xf numFmtId="4" fontId="516" fillId="0" borderId="0" xfId="0" quotePrefix="false" applyFont="true" applyNumberFormat="true">
      <alignment horizontal="center" vertical="center"/>
    </xf>
    <xf numFmtId="164" fontId="517" fillId="0" borderId="0" xfId="0" quotePrefix="false" applyFont="true" applyNumberFormat="true">
      <alignment horizontal="center" vertical="center"/>
    </xf>
    <xf numFmtId="164" fontId="518" fillId="0" borderId="0" xfId="0" quotePrefix="false" applyFont="true" applyNumberFormat="true">
      <alignment horizontal="center" vertical="center"/>
    </xf>
    <xf numFmtId="165" fontId="519" fillId="0" borderId="0" xfId="0" quotePrefix="false" applyFont="true" applyNumberFormat="true">
      <alignment horizontal="center" vertical="center"/>
    </xf>
    <xf numFmtId="164" fontId="520" fillId="0" borderId="0" xfId="0" quotePrefix="false" applyFont="true" applyNumberFormat="true">
      <alignment horizontal="center" vertical="center"/>
    </xf>
    <xf numFmtId="164" fontId="521" fillId="0" borderId="0" xfId="0" quotePrefix="false" applyFont="true" applyNumberFormat="true">
      <alignment horizontal="center" vertical="center" wrapText="true"/>
    </xf>
    <xf numFmtId="4" fontId="522" fillId="0" borderId="0" xfId="0" quotePrefix="false" applyFont="true" applyNumberFormat="true">
      <alignment horizontal="center" vertical="center"/>
    </xf>
    <xf numFmtId="164" fontId="523" fillId="0" borderId="0" xfId="0" quotePrefix="false" applyFont="true" applyNumberFormat="true">
      <alignment horizontal="center" vertical="center"/>
    </xf>
    <xf numFmtId="0" fontId="524" fillId="0" borderId="0" xfId="0" quotePrefix="false" applyFont="true">
      <alignment horizontal="center" vertical="center" wrapText="true"/>
    </xf>
    <xf numFmtId="4" fontId="525" fillId="0" borderId="0" xfId="0" quotePrefix="false" applyFont="true" applyNumberFormat="true">
      <alignment horizontal="center" vertical="center"/>
    </xf>
    <xf numFmtId="164" fontId="526" fillId="0" borderId="0" xfId="0" quotePrefix="false" applyFont="true" applyNumberFormat="true">
      <alignment horizontal="center" vertical="center"/>
    </xf>
    <xf numFmtId="164" fontId="527" fillId="0" borderId="0" xfId="0" quotePrefix="false" applyFont="true" applyNumberFormat="true">
      <alignment horizontal="center" vertical="center"/>
    </xf>
    <xf numFmtId="165" fontId="528" fillId="0" borderId="0" xfId="0" quotePrefix="false" applyFont="true" applyNumberFormat="true">
      <alignment horizontal="center" vertical="center"/>
    </xf>
    <xf numFmtId="164" fontId="529" fillId="0" borderId="0" xfId="0" quotePrefix="false" applyFont="true" applyNumberFormat="true">
      <alignment horizontal="center" vertical="center"/>
    </xf>
    <xf numFmtId="164" fontId="530" fillId="0" borderId="0" xfId="0" quotePrefix="false" applyFont="true" applyNumberFormat="true">
      <alignment horizontal="center" vertical="center" wrapText="true"/>
    </xf>
    <xf numFmtId="4" fontId="531" fillId="0" borderId="0" xfId="0" quotePrefix="false" applyFont="true" applyNumberFormat="true">
      <alignment horizontal="center" vertical="center"/>
    </xf>
    <xf numFmtId="164" fontId="532" fillId="0" borderId="0" xfId="0" quotePrefix="false" applyFont="true" applyNumberFormat="true">
      <alignment horizontal="center" vertical="center"/>
    </xf>
    <xf numFmtId="0" fontId="533" fillId="0" borderId="0" xfId="0" quotePrefix="false" applyFont="true">
      <alignment horizontal="center" vertical="center" wrapText="true"/>
    </xf>
    <xf numFmtId="4" fontId="534" fillId="0" borderId="0" xfId="0" quotePrefix="false" applyFont="true" applyNumberFormat="true">
      <alignment horizontal="center" vertical="center"/>
    </xf>
    <xf numFmtId="164" fontId="535" fillId="0" borderId="0" xfId="0" quotePrefix="false" applyFont="true" applyNumberFormat="true">
      <alignment horizontal="center" vertical="center"/>
    </xf>
    <xf numFmtId="164" fontId="536" fillId="0" borderId="0" xfId="0" quotePrefix="false" applyFont="true" applyNumberFormat="true">
      <alignment horizontal="center" vertical="center"/>
    </xf>
    <xf numFmtId="165" fontId="537" fillId="0" borderId="0" xfId="0" quotePrefix="false" applyFont="true" applyNumberFormat="true">
      <alignment horizontal="center" vertical="center"/>
    </xf>
    <xf numFmtId="164" fontId="538" fillId="0" borderId="0" xfId="0" quotePrefix="false" applyFont="true" applyNumberFormat="true">
      <alignment horizontal="center" vertical="center"/>
    </xf>
    <xf numFmtId="164" fontId="539" fillId="0" borderId="0" xfId="0" quotePrefix="false" applyFont="true" applyNumberFormat="true">
      <alignment horizontal="center" vertical="center" wrapText="true"/>
    </xf>
    <xf numFmtId="4" fontId="540" fillId="0" borderId="0" xfId="0" quotePrefix="false" applyFont="true" applyNumberFormat="true">
      <alignment horizontal="center" vertical="center"/>
    </xf>
    <xf numFmtId="164" fontId="541" fillId="0" borderId="0" xfId="0" quotePrefix="false" applyFont="true" applyNumberFormat="true">
      <alignment horizontal="center" vertical="center"/>
    </xf>
    <xf numFmtId="0" fontId="542" fillId="0" borderId="0" xfId="0" quotePrefix="false" applyFont="true">
      <alignment horizontal="center" vertical="center" wrapText="true"/>
    </xf>
    <xf numFmtId="4" fontId="543" fillId="0" borderId="0" xfId="0" quotePrefix="false" applyFont="true" applyNumberFormat="true">
      <alignment horizontal="center" vertical="center"/>
    </xf>
    <xf numFmtId="164" fontId="544" fillId="0" borderId="0" xfId="0" quotePrefix="false" applyFont="true" applyNumberFormat="true">
      <alignment horizontal="center" vertical="center"/>
    </xf>
    <xf numFmtId="164" fontId="545" fillId="0" borderId="0" xfId="0" quotePrefix="false" applyFont="true" applyNumberFormat="true">
      <alignment horizontal="center" vertical="center"/>
    </xf>
    <xf numFmtId="165" fontId="546" fillId="0" borderId="0" xfId="0" quotePrefix="false" applyFont="true" applyNumberFormat="true">
      <alignment horizontal="center" vertical="center"/>
    </xf>
    <xf numFmtId="164" fontId="547" fillId="0" borderId="0" xfId="0" quotePrefix="false" applyFont="true" applyNumberFormat="true">
      <alignment horizontal="center" vertical="center"/>
    </xf>
    <xf numFmtId="164" fontId="548" fillId="0" borderId="0" xfId="0" quotePrefix="false" applyFont="true" applyNumberFormat="true">
      <alignment horizontal="center" vertical="center" wrapText="true"/>
    </xf>
    <xf numFmtId="4" fontId="549" fillId="0" borderId="0" xfId="0" quotePrefix="false" applyFont="true" applyNumberFormat="true">
      <alignment horizontal="center" vertical="center"/>
    </xf>
    <xf numFmtId="164" fontId="550" fillId="0" borderId="0" xfId="0" quotePrefix="false" applyFont="true" applyNumberFormat="true">
      <alignment horizontal="center" vertical="center"/>
    </xf>
    <xf numFmtId="0" fontId="551" fillId="0" borderId="0" xfId="0" quotePrefix="false" applyFont="true">
      <alignment horizontal="center" vertical="center" wrapText="true"/>
    </xf>
    <xf numFmtId="4" fontId="552" fillId="0" borderId="0" xfId="0" quotePrefix="false" applyFont="true" applyNumberFormat="true">
      <alignment horizontal="center" vertical="center"/>
    </xf>
    <xf numFmtId="164" fontId="553" fillId="0" borderId="0" xfId="0" quotePrefix="false" applyFont="true" applyNumberFormat="true">
      <alignment horizontal="center" vertical="center"/>
    </xf>
    <xf numFmtId="164" fontId="554" fillId="0" borderId="0" xfId="0" quotePrefix="false" applyFont="true" applyNumberFormat="true">
      <alignment horizontal="center" vertical="center"/>
    </xf>
    <xf numFmtId="165" fontId="555" fillId="0" borderId="0" xfId="0" quotePrefix="false" applyFont="true" applyNumberFormat="true">
      <alignment horizontal="center" vertical="center"/>
    </xf>
    <xf numFmtId="164" fontId="556" fillId="0" borderId="0" xfId="0" quotePrefix="false" applyFont="true" applyNumberFormat="true">
      <alignment horizontal="center" vertical="center"/>
    </xf>
    <xf numFmtId="164" fontId="557" fillId="0" borderId="0" xfId="0" quotePrefix="false" applyFont="true" applyNumberFormat="true">
      <alignment horizontal="center" vertical="center" wrapText="true"/>
    </xf>
    <xf numFmtId="4" fontId="558" fillId="0" borderId="0" xfId="0" quotePrefix="false" applyFont="true" applyNumberFormat="true">
      <alignment horizontal="center" vertical="center"/>
    </xf>
    <xf numFmtId="164" fontId="559" fillId="0" borderId="0" xfId="0" quotePrefix="false" applyFont="true" applyNumberFormat="true">
      <alignment horizontal="center" vertical="center"/>
    </xf>
    <xf numFmtId="0" fontId="560" fillId="0" borderId="0" xfId="0" quotePrefix="false" applyFont="true">
      <alignment horizontal="center" vertical="center" wrapText="true"/>
    </xf>
    <xf numFmtId="4" fontId="561" fillId="0" borderId="0" xfId="0" quotePrefix="false" applyFont="true" applyNumberFormat="true">
      <alignment horizontal="center" vertical="center"/>
    </xf>
    <xf numFmtId="164" fontId="562" fillId="0" borderId="0" xfId="0" quotePrefix="false" applyFont="true" applyNumberFormat="true">
      <alignment horizontal="center" vertical="center"/>
    </xf>
    <xf numFmtId="164" fontId="563" fillId="0" borderId="0" xfId="0" quotePrefix="false" applyFont="true" applyNumberFormat="true">
      <alignment horizontal="center" vertical="center"/>
    </xf>
    <xf numFmtId="165" fontId="564" fillId="0" borderId="0" xfId="0" quotePrefix="false" applyFont="true" applyNumberFormat="true">
      <alignment horizontal="center" vertical="center"/>
    </xf>
    <xf numFmtId="164" fontId="565" fillId="0" borderId="0" xfId="0" quotePrefix="false" applyFont="true" applyNumberFormat="true">
      <alignment horizontal="center" vertical="center"/>
    </xf>
    <xf numFmtId="164" fontId="566" fillId="0" borderId="0" xfId="0" quotePrefix="false" applyFont="true" applyNumberFormat="true">
      <alignment horizontal="center" vertical="center" wrapText="true"/>
    </xf>
    <xf numFmtId="4" fontId="567" fillId="0" borderId="0" xfId="0" quotePrefix="false" applyFont="true" applyNumberFormat="true">
      <alignment horizontal="center" vertical="center"/>
    </xf>
    <xf numFmtId="164" fontId="568" fillId="0" borderId="0" xfId="0" quotePrefix="false" applyFont="true" applyNumberFormat="true">
      <alignment horizontal="center" vertical="center"/>
    </xf>
    <xf numFmtId="0" fontId="569" fillId="0" borderId="0" xfId="0" quotePrefix="false" applyFont="true">
      <alignment horizontal="center" vertical="center" wrapText="true"/>
    </xf>
    <xf numFmtId="4" fontId="570" fillId="0" borderId="0" xfId="0" quotePrefix="false" applyFont="true" applyNumberFormat="true">
      <alignment horizontal="center" vertical="center"/>
    </xf>
    <xf numFmtId="164" fontId="571" fillId="0" borderId="0" xfId="0" quotePrefix="false" applyFont="true" applyNumberFormat="true">
      <alignment horizontal="center" vertical="center"/>
    </xf>
    <xf numFmtId="164" fontId="572" fillId="0" borderId="0" xfId="0" quotePrefix="false" applyFont="true" applyNumberFormat="true">
      <alignment horizontal="center" vertical="center"/>
    </xf>
    <xf numFmtId="165" fontId="573" fillId="0" borderId="0" xfId="0" quotePrefix="false" applyFont="true" applyNumberFormat="true">
      <alignment horizontal="center" vertical="center"/>
    </xf>
    <xf numFmtId="164" fontId="574" fillId="0" borderId="0" xfId="0" quotePrefix="false" applyFont="true" applyNumberFormat="true">
      <alignment horizontal="center" vertical="center"/>
    </xf>
    <xf numFmtId="164" fontId="575" fillId="0" borderId="0" xfId="0" quotePrefix="false" applyFont="true" applyNumberFormat="true">
      <alignment horizontal="center" vertical="center" wrapText="true"/>
    </xf>
    <xf numFmtId="4" fontId="576" fillId="0" borderId="0" xfId="0" quotePrefix="false" applyFont="true" applyNumberFormat="true">
      <alignment horizontal="center" vertical="center"/>
    </xf>
    <xf numFmtId="164" fontId="577" fillId="0" borderId="0" xfId="0" quotePrefix="false" applyFont="true" applyNumberFormat="true">
      <alignment horizontal="center" vertical="center"/>
    </xf>
    <xf numFmtId="0" fontId="578" fillId="0" borderId="0" xfId="0" quotePrefix="false" applyFont="true">
      <alignment horizontal="center" vertical="center" wrapText="true"/>
    </xf>
    <xf numFmtId="4" fontId="579" fillId="0" borderId="0" xfId="0" quotePrefix="false" applyFont="true" applyNumberFormat="true">
      <alignment horizontal="center" vertical="center"/>
    </xf>
    <xf numFmtId="164" fontId="580" fillId="0" borderId="0" xfId="0" quotePrefix="false" applyFont="true" applyNumberFormat="true">
      <alignment horizontal="center" vertical="center"/>
    </xf>
    <xf numFmtId="164" fontId="581" fillId="0" borderId="0" xfId="0" quotePrefix="false" applyFont="true" applyNumberFormat="true">
      <alignment horizontal="center" vertical="center"/>
    </xf>
    <xf numFmtId="165" fontId="582" fillId="0" borderId="0" xfId="0" quotePrefix="false" applyFont="true" applyNumberFormat="true">
      <alignment horizontal="center" vertical="center"/>
    </xf>
    <xf numFmtId="164" fontId="583" fillId="0" borderId="0" xfId="0" quotePrefix="false" applyFont="true" applyNumberFormat="true">
      <alignment horizontal="center" vertical="center"/>
    </xf>
    <xf numFmtId="164" fontId="584" fillId="0" borderId="0" xfId="0" quotePrefix="false" applyFont="true" applyNumberFormat="true">
      <alignment horizontal="center" vertical="center" wrapText="true"/>
    </xf>
    <xf numFmtId="4" fontId="585" fillId="0" borderId="0" xfId="0" quotePrefix="false" applyFont="true" applyNumberFormat="true">
      <alignment horizontal="center" vertical="center"/>
    </xf>
    <xf numFmtId="164" fontId="586" fillId="0" borderId="0" xfId="0" quotePrefix="false" applyFont="true" applyNumberFormat="true">
      <alignment horizontal="center" vertical="center"/>
    </xf>
    <xf numFmtId="0" fontId="587" fillId="0" borderId="0" xfId="0" quotePrefix="false" applyFont="true">
      <alignment horizontal="center" vertical="center" wrapText="true"/>
    </xf>
    <xf numFmtId="4" fontId="588" fillId="0" borderId="0" xfId="0" quotePrefix="false" applyFont="true" applyNumberFormat="true">
      <alignment horizontal="center" vertical="center"/>
    </xf>
    <xf numFmtId="164" fontId="589" fillId="0" borderId="0" xfId="0" quotePrefix="false" applyFont="true" applyNumberFormat="true">
      <alignment horizontal="center" vertical="center"/>
    </xf>
    <xf numFmtId="164" fontId="590" fillId="0" borderId="0" xfId="0" quotePrefix="false" applyFont="true" applyNumberFormat="true">
      <alignment horizontal="center" vertical="center"/>
    </xf>
    <xf numFmtId="165" fontId="591" fillId="0" borderId="0" xfId="0" quotePrefix="false" applyFont="true" applyNumberFormat="true">
      <alignment horizontal="center" vertical="center"/>
    </xf>
    <xf numFmtId="164" fontId="592" fillId="0" borderId="0" xfId="0" quotePrefix="false" applyFont="true" applyNumberFormat="true">
      <alignment horizontal="center" vertical="center"/>
    </xf>
    <xf numFmtId="164" fontId="593" fillId="0" borderId="0" xfId="0" quotePrefix="false" applyFont="true" applyNumberFormat="true">
      <alignment horizontal="center" vertical="center" wrapText="true"/>
    </xf>
    <xf numFmtId="4" fontId="594" fillId="0" borderId="0" xfId="0" quotePrefix="false" applyFont="true" applyNumberFormat="true">
      <alignment horizontal="center" vertical="center"/>
    </xf>
    <xf numFmtId="164" fontId="595" fillId="0" borderId="0" xfId="0" quotePrefix="false" applyFont="true" applyNumberFormat="true">
      <alignment horizontal="center" vertical="center"/>
    </xf>
    <xf numFmtId="0" fontId="596" fillId="0" borderId="0" xfId="0" quotePrefix="false" applyFont="true">
      <alignment horizontal="center" vertical="center" wrapText="true"/>
    </xf>
    <xf numFmtId="4" fontId="597" fillId="0" borderId="0" xfId="0" quotePrefix="false" applyFont="true" applyNumberFormat="true">
      <alignment horizontal="center" vertical="center"/>
    </xf>
    <xf numFmtId="164" fontId="598" fillId="0" borderId="0" xfId="0" quotePrefix="false" applyFont="true" applyNumberFormat="true">
      <alignment horizontal="center" vertical="center"/>
    </xf>
    <xf numFmtId="164" fontId="599" fillId="0" borderId="0" xfId="0" quotePrefix="false" applyFont="true" applyNumberFormat="true">
      <alignment horizontal="center" vertical="center"/>
    </xf>
    <xf numFmtId="165" fontId="600" fillId="0" borderId="0" xfId="0" quotePrefix="false" applyFont="true" applyNumberFormat="true">
      <alignment horizontal="center" vertical="center"/>
    </xf>
    <xf numFmtId="164" fontId="601" fillId="0" borderId="0" xfId="0" quotePrefix="false" applyFont="true" applyNumberFormat="true">
      <alignment horizontal="center" vertical="center"/>
    </xf>
    <xf numFmtId="164" fontId="602" fillId="0" borderId="0" xfId="0" quotePrefix="false" applyFont="true" applyNumberFormat="true">
      <alignment horizontal="center" vertical="center" wrapText="true"/>
    </xf>
    <xf numFmtId="4" fontId="603" fillId="0" borderId="0" xfId="0" quotePrefix="false" applyFont="true" applyNumberFormat="true">
      <alignment horizontal="center" vertical="center"/>
    </xf>
    <xf numFmtId="164" fontId="604" fillId="0" borderId="0" xfId="0" quotePrefix="false" applyFont="true" applyNumberFormat="true">
      <alignment horizontal="center" vertical="center"/>
    </xf>
    <xf numFmtId="0" fontId="605" fillId="0" borderId="0" xfId="0" quotePrefix="false" applyFont="true">
      <alignment horizontal="center" vertical="center" wrapText="true"/>
    </xf>
    <xf numFmtId="4" fontId="606" fillId="0" borderId="0" xfId="0" quotePrefix="false" applyFont="true" applyNumberFormat="true">
      <alignment horizontal="center" vertical="center"/>
    </xf>
    <xf numFmtId="164" fontId="607" fillId="0" borderId="0" xfId="0" quotePrefix="false" applyFont="true" applyNumberFormat="true">
      <alignment horizontal="center" vertical="center"/>
    </xf>
    <xf numFmtId="164" fontId="608" fillId="0" borderId="0" xfId="0" quotePrefix="false" applyFont="true" applyNumberFormat="true">
      <alignment horizontal="center" vertical="center"/>
    </xf>
    <xf numFmtId="165" fontId="609" fillId="0" borderId="0" xfId="0" quotePrefix="false" applyFont="true" applyNumberFormat="true">
      <alignment horizontal="center" vertical="center"/>
    </xf>
    <xf numFmtId="164" fontId="610" fillId="0" borderId="0" xfId="0" quotePrefix="false" applyFont="true" applyNumberFormat="true">
      <alignment horizontal="center" vertical="center"/>
    </xf>
    <xf numFmtId="164" fontId="611" fillId="0" borderId="0" xfId="0" quotePrefix="false" applyFont="true" applyNumberFormat="true">
      <alignment horizontal="center" vertical="center" wrapText="true"/>
    </xf>
    <xf numFmtId="4" fontId="612" fillId="0" borderId="0" xfId="0" quotePrefix="false" applyFont="true" applyNumberFormat="true">
      <alignment horizontal="center" vertical="center"/>
    </xf>
    <xf numFmtId="164" fontId="613" fillId="0" borderId="0" xfId="0" quotePrefix="false" applyFont="true" applyNumberFormat="true">
      <alignment horizontal="center" vertical="center"/>
    </xf>
    <xf numFmtId="0" fontId="614" fillId="0" borderId="0" xfId="0" quotePrefix="false" applyFont="true">
      <alignment horizontal="center" vertical="center" wrapText="true"/>
    </xf>
    <xf numFmtId="4" fontId="615" fillId="0" borderId="0" xfId="0" quotePrefix="false" applyFont="true" applyNumberFormat="true">
      <alignment horizontal="center" vertical="center"/>
    </xf>
    <xf numFmtId="164" fontId="616" fillId="0" borderId="0" xfId="0" quotePrefix="false" applyFont="true" applyNumberFormat="true">
      <alignment horizontal="center" vertical="center"/>
    </xf>
    <xf numFmtId="164" fontId="617" fillId="0" borderId="0" xfId="0" quotePrefix="false" applyFont="true" applyNumberFormat="true">
      <alignment horizontal="center" vertical="center"/>
    </xf>
    <xf numFmtId="165" fontId="618" fillId="0" borderId="0" xfId="0" quotePrefix="false" applyFont="true" applyNumberFormat="true">
      <alignment horizontal="center" vertical="center"/>
    </xf>
    <xf numFmtId="164" fontId="619" fillId="0" borderId="0" xfId="0" quotePrefix="false" applyFont="true" applyNumberFormat="true">
      <alignment horizontal="center" vertical="center"/>
    </xf>
    <xf numFmtId="164" fontId="620" fillId="0" borderId="0" xfId="0" quotePrefix="false" applyFont="true" applyNumberFormat="true">
      <alignment horizontal="center" vertical="center" wrapText="true"/>
    </xf>
    <xf numFmtId="4" fontId="621" fillId="0" borderId="0" xfId="0" quotePrefix="false" applyFont="true" applyNumberFormat="true">
      <alignment horizontal="center" vertical="center"/>
    </xf>
    <xf numFmtId="164" fontId="622" fillId="0" borderId="0" xfId="0" quotePrefix="false" applyFont="true" applyNumberFormat="true">
      <alignment horizontal="center" vertical="center"/>
    </xf>
    <xf numFmtId="0" fontId="623" fillId="0" borderId="0" xfId="0" quotePrefix="false" applyFont="true">
      <alignment horizontal="center" vertical="center" wrapText="true"/>
    </xf>
    <xf numFmtId="4" fontId="624" fillId="0" borderId="0" xfId="0" quotePrefix="false" applyFont="true" applyNumberFormat="true">
      <alignment horizontal="center" vertical="center"/>
    </xf>
    <xf numFmtId="164" fontId="625" fillId="0" borderId="0" xfId="0" quotePrefix="false" applyFont="true" applyNumberFormat="true">
      <alignment horizontal="center" vertical="center"/>
    </xf>
    <xf numFmtId="164" fontId="626" fillId="0" borderId="0" xfId="0" quotePrefix="false" applyFont="true" applyNumberFormat="true">
      <alignment horizontal="center" vertical="center"/>
    </xf>
    <xf numFmtId="165" fontId="627" fillId="0" borderId="0" xfId="0" quotePrefix="false" applyFont="true" applyNumberFormat="true">
      <alignment horizontal="center" vertical="center"/>
    </xf>
    <xf numFmtId="164" fontId="628" fillId="0" borderId="0" xfId="0" quotePrefix="false" applyFont="true" applyNumberFormat="true">
      <alignment horizontal="center" vertical="center"/>
    </xf>
    <xf numFmtId="164" fontId="629" fillId="0" borderId="0" xfId="0" quotePrefix="false" applyFont="true" applyNumberFormat="true">
      <alignment horizontal="center" vertical="center" wrapText="true"/>
    </xf>
    <xf numFmtId="4" fontId="630" fillId="0" borderId="0" xfId="0" quotePrefix="false" applyFont="true" applyNumberFormat="true">
      <alignment horizontal="center" vertical="center"/>
    </xf>
    <xf numFmtId="164" fontId="631" fillId="0" borderId="0" xfId="0" quotePrefix="false" applyFont="true" applyNumberFormat="true">
      <alignment horizontal="center" vertical="center"/>
    </xf>
    <xf numFmtId="0" fontId="632" fillId="0" borderId="0" xfId="0" quotePrefix="false" applyFont="true">
      <alignment horizontal="center" vertical="center" wrapText="true"/>
    </xf>
    <xf numFmtId="4" fontId="633" fillId="0" borderId="0" xfId="0" quotePrefix="false" applyFont="true" applyNumberFormat="true">
      <alignment horizontal="center" vertical="center"/>
    </xf>
    <xf numFmtId="164" fontId="634" fillId="0" borderId="0" xfId="0" quotePrefix="false" applyFont="true" applyNumberFormat="true">
      <alignment horizontal="center" vertical="center"/>
    </xf>
    <xf numFmtId="164" fontId="635" fillId="0" borderId="0" xfId="0" quotePrefix="false" applyFont="true" applyNumberFormat="true">
      <alignment horizontal="center" vertical="center"/>
    </xf>
    <xf numFmtId="165" fontId="636" fillId="0" borderId="0" xfId="0" quotePrefix="false" applyFont="true" applyNumberFormat="true">
      <alignment horizontal="center" vertical="center"/>
    </xf>
    <xf numFmtId="164" fontId="637" fillId="0" borderId="0" xfId="0" quotePrefix="false" applyFont="true" applyNumberFormat="true">
      <alignment horizontal="center" vertical="center"/>
    </xf>
    <xf numFmtId="164" fontId="638" fillId="0" borderId="0" xfId="0" quotePrefix="false" applyFont="true" applyNumberFormat="true">
      <alignment horizontal="center" vertical="center" wrapText="true"/>
    </xf>
    <xf numFmtId="4" fontId="639" fillId="0" borderId="0" xfId="0" quotePrefix="false" applyFont="true" applyNumberFormat="true">
      <alignment horizontal="center" vertical="center"/>
    </xf>
    <xf numFmtId="164" fontId="640" fillId="0" borderId="0" xfId="0" quotePrefix="false" applyFont="true" applyNumberFormat="true">
      <alignment horizontal="center" vertical="center"/>
    </xf>
    <xf numFmtId="0" fontId="641" fillId="0" borderId="0" xfId="0" quotePrefix="false" applyFont="true">
      <alignment horizontal="center" vertical="center" wrapText="true"/>
    </xf>
    <xf numFmtId="4" fontId="642" fillId="0" borderId="0" xfId="0" quotePrefix="false" applyFont="true" applyNumberFormat="true">
      <alignment horizontal="center" vertical="center"/>
    </xf>
    <xf numFmtId="164" fontId="643" fillId="0" borderId="0" xfId="0" quotePrefix="false" applyFont="true" applyNumberFormat="true">
      <alignment horizontal="center" vertical="center"/>
    </xf>
    <xf numFmtId="164" fontId="644" fillId="0" borderId="0" xfId="0" quotePrefix="false" applyFont="true" applyNumberFormat="true">
      <alignment horizontal="center" vertical="center"/>
    </xf>
    <xf numFmtId="165" fontId="645" fillId="0" borderId="0" xfId="0" quotePrefix="false" applyFont="true" applyNumberFormat="true">
      <alignment horizontal="center" vertical="center"/>
    </xf>
    <xf numFmtId="164" fontId="646" fillId="0" borderId="0" xfId="0" quotePrefix="false" applyFont="true" applyNumberFormat="true">
      <alignment horizontal="center" vertical="center"/>
    </xf>
    <xf numFmtId="164" fontId="647" fillId="0" borderId="0" xfId="0" quotePrefix="false" applyFont="true" applyNumberFormat="true">
      <alignment horizontal="center" vertical="center" wrapText="true"/>
    </xf>
    <xf numFmtId="4" fontId="648" fillId="0" borderId="0" xfId="0" quotePrefix="false" applyFont="true" applyNumberFormat="true">
      <alignment horizontal="center" vertical="center"/>
    </xf>
    <xf numFmtId="164" fontId="649" fillId="0" borderId="0" xfId="0" quotePrefix="false" applyFont="true" applyNumberFormat="true">
      <alignment horizontal="center" vertical="center"/>
    </xf>
    <xf numFmtId="0" fontId="650" fillId="0" borderId="0" xfId="0" quotePrefix="false" applyFont="true">
      <alignment horizontal="center" vertical="center" wrapText="true"/>
    </xf>
    <xf numFmtId="4" fontId="651" fillId="0" borderId="0" xfId="0" quotePrefix="false" applyFont="true" applyNumberFormat="true">
      <alignment horizontal="center" vertical="center"/>
    </xf>
    <xf numFmtId="164" fontId="652" fillId="0" borderId="0" xfId="0" quotePrefix="false" applyFont="true" applyNumberFormat="true">
      <alignment horizontal="center" vertical="center"/>
    </xf>
    <xf numFmtId="164" fontId="653" fillId="0" borderId="0" xfId="0" quotePrefix="false" applyFont="true" applyNumberFormat="true">
      <alignment horizontal="center" vertical="center"/>
    </xf>
    <xf numFmtId="165" fontId="654" fillId="0" borderId="0" xfId="0" quotePrefix="false" applyFont="true" applyNumberFormat="true">
      <alignment horizontal="center" vertical="center"/>
    </xf>
    <xf numFmtId="164" fontId="655" fillId="0" borderId="0" xfId="0" quotePrefix="false" applyFont="true" applyNumberFormat="true">
      <alignment horizontal="center" vertical="center"/>
    </xf>
    <xf numFmtId="164" fontId="656" fillId="0" borderId="0" xfId="0" quotePrefix="false" applyFont="true" applyNumberFormat="true">
      <alignment horizontal="center" vertical="center" wrapText="true"/>
    </xf>
    <xf numFmtId="4" fontId="657" fillId="0" borderId="0" xfId="0" quotePrefix="false" applyFont="true" applyNumberFormat="true">
      <alignment horizontal="center" vertical="center"/>
    </xf>
    <xf numFmtId="164" fontId="658" fillId="0" borderId="0" xfId="0" quotePrefix="false" applyFont="true" applyNumberFormat="true">
      <alignment horizontal="center" vertical="center"/>
    </xf>
    <xf numFmtId="0" fontId="659" fillId="0" borderId="0" xfId="0" quotePrefix="false" applyFont="true">
      <alignment horizontal="center" vertical="center" wrapText="true"/>
    </xf>
    <xf numFmtId="4" fontId="660" fillId="0" borderId="0" xfId="0" quotePrefix="false" applyFont="true" applyNumberFormat="true">
      <alignment horizontal="center" vertical="center"/>
    </xf>
    <xf numFmtId="164" fontId="661" fillId="0" borderId="0" xfId="0" quotePrefix="false" applyFont="true" applyNumberFormat="true">
      <alignment horizontal="center" vertical="center"/>
    </xf>
    <xf numFmtId="164" fontId="662" fillId="0" borderId="0" xfId="0" quotePrefix="false" applyFont="true" applyNumberFormat="true">
      <alignment horizontal="center" vertical="center"/>
    </xf>
    <xf numFmtId="165" fontId="663" fillId="0" borderId="0" xfId="0" quotePrefix="false" applyFont="true" applyNumberFormat="true">
      <alignment horizontal="center" vertical="center"/>
    </xf>
    <xf numFmtId="164" fontId="664" fillId="0" borderId="0" xfId="0" quotePrefix="false" applyFont="true" applyNumberFormat="true">
      <alignment horizontal="center" vertical="center"/>
    </xf>
    <xf numFmtId="164" fontId="665" fillId="0" borderId="0" xfId="0" quotePrefix="false" applyFont="true" applyNumberFormat="true">
      <alignment horizontal="center" vertical="center" wrapText="true"/>
    </xf>
    <xf numFmtId="4" fontId="666" fillId="0" borderId="0" xfId="0" quotePrefix="false" applyFont="true" applyNumberFormat="true">
      <alignment horizontal="center" vertical="center"/>
    </xf>
    <xf numFmtId="164" fontId="667" fillId="0" borderId="0" xfId="0" quotePrefix="false" applyFont="true" applyNumberFormat="true">
      <alignment horizontal="center" vertical="center"/>
    </xf>
    <xf numFmtId="0" fontId="668" fillId="0" borderId="0" xfId="0" quotePrefix="false" applyFont="true">
      <alignment horizontal="center" vertical="center" wrapText="true"/>
    </xf>
    <xf numFmtId="4" fontId="669" fillId="0" borderId="0" xfId="0" quotePrefix="false" applyFont="true" applyNumberFormat="true">
      <alignment horizontal="center" vertical="center"/>
    </xf>
    <xf numFmtId="164" fontId="670" fillId="0" borderId="0" xfId="0" quotePrefix="false" applyFont="true" applyNumberFormat="true">
      <alignment horizontal="center" vertical="center"/>
    </xf>
    <xf numFmtId="164" fontId="671" fillId="0" borderId="0" xfId="0" quotePrefix="false" applyFont="true" applyNumberFormat="true">
      <alignment horizontal="center" vertical="center"/>
    </xf>
    <xf numFmtId="165" fontId="672" fillId="0" borderId="0" xfId="0" quotePrefix="false" applyFont="true" applyNumberFormat="true">
      <alignment horizontal="center" vertical="center"/>
    </xf>
    <xf numFmtId="164" fontId="673" fillId="0" borderId="0" xfId="0" quotePrefix="false" applyFont="true" applyNumberFormat="true">
      <alignment horizontal="center" vertical="center"/>
    </xf>
    <xf numFmtId="164" fontId="674" fillId="0" borderId="0" xfId="0" quotePrefix="false" applyFont="true" applyNumberFormat="true">
      <alignment horizontal="center" vertical="center" wrapText="true"/>
    </xf>
    <xf numFmtId="4" fontId="675" fillId="0" borderId="0" xfId="0" quotePrefix="false" applyFont="true" applyNumberFormat="true">
      <alignment horizontal="center" vertical="center"/>
    </xf>
    <xf numFmtId="164" fontId="676" fillId="0" borderId="0" xfId="0" quotePrefix="false" applyFont="true" applyNumberFormat="true">
      <alignment horizontal="center" vertical="center"/>
    </xf>
    <xf numFmtId="0" fontId="677" fillId="0" borderId="0" xfId="0" quotePrefix="false" applyFont="true">
      <alignment horizontal="center" vertical="center" wrapText="true"/>
    </xf>
    <xf numFmtId="4" fontId="678" fillId="0" borderId="0" xfId="0" quotePrefix="false" applyFont="true" applyNumberFormat="true">
      <alignment horizontal="center" vertical="center"/>
    </xf>
    <xf numFmtId="164" fontId="679" fillId="0" borderId="0" xfId="0" quotePrefix="false" applyFont="true" applyNumberFormat="true">
      <alignment horizontal="center" vertical="center"/>
    </xf>
    <xf numFmtId="164" fontId="680" fillId="0" borderId="0" xfId="0" quotePrefix="false" applyFont="true" applyNumberFormat="true">
      <alignment horizontal="center" vertical="center"/>
    </xf>
    <xf numFmtId="165" fontId="681" fillId="0" borderId="0" xfId="0" quotePrefix="false" applyFont="true" applyNumberFormat="true">
      <alignment horizontal="center" vertical="center"/>
    </xf>
    <xf numFmtId="164" fontId="682" fillId="0" borderId="0" xfId="0" quotePrefix="false" applyFont="true" applyNumberFormat="true">
      <alignment horizontal="center" vertical="center"/>
    </xf>
    <xf numFmtId="164" fontId="683" fillId="0" borderId="0" xfId="0" quotePrefix="false" applyFont="true" applyNumberFormat="true">
      <alignment horizontal="center" vertical="center" wrapText="true"/>
    </xf>
    <xf numFmtId="4" fontId="684" fillId="0" borderId="0" xfId="0" quotePrefix="false" applyFont="true" applyNumberFormat="true">
      <alignment horizontal="center" vertical="center"/>
    </xf>
    <xf numFmtId="164" fontId="685" fillId="0" borderId="0" xfId="0" quotePrefix="false" applyFont="true" applyNumberFormat="true">
      <alignment horizontal="center" vertical="center"/>
    </xf>
    <xf numFmtId="0" fontId="686" fillId="0" borderId="0" xfId="0" quotePrefix="false" applyFont="true">
      <alignment horizontal="center" vertical="center" wrapText="true"/>
    </xf>
    <xf numFmtId="4" fontId="687" fillId="0" borderId="0" xfId="0" quotePrefix="false" applyFont="true" applyNumberFormat="true">
      <alignment horizontal="center" vertical="center"/>
    </xf>
    <xf numFmtId="164" fontId="688" fillId="0" borderId="0" xfId="0" quotePrefix="false" applyFont="true" applyNumberFormat="true">
      <alignment horizontal="center" vertical="center"/>
    </xf>
    <xf numFmtId="164" fontId="689" fillId="0" borderId="0" xfId="0" quotePrefix="false" applyFont="true" applyNumberFormat="true">
      <alignment horizontal="center" vertical="center"/>
    </xf>
    <xf numFmtId="165" fontId="690" fillId="0" borderId="0" xfId="0" quotePrefix="false" applyFont="true" applyNumberFormat="true">
      <alignment horizontal="center" vertical="center"/>
    </xf>
    <xf numFmtId="164" fontId="691" fillId="0" borderId="0" xfId="0" quotePrefix="false" applyFont="true" applyNumberFormat="true">
      <alignment horizontal="center" vertical="center"/>
    </xf>
    <xf numFmtId="164" fontId="692" fillId="0" borderId="0" xfId="0" quotePrefix="false" applyFont="true" applyNumberFormat="true">
      <alignment horizontal="center" vertical="center" wrapText="true"/>
    </xf>
    <xf numFmtId="4" fontId="693" fillId="0" borderId="0" xfId="0" quotePrefix="false" applyFont="true" applyNumberFormat="true">
      <alignment horizontal="center" vertical="center"/>
    </xf>
    <xf numFmtId="164" fontId="694" fillId="0" borderId="0" xfId="0" quotePrefix="false" applyFont="true" applyNumberFormat="true">
      <alignment horizontal="center" vertical="center"/>
    </xf>
    <xf numFmtId="0" fontId="695" fillId="0" borderId="0" xfId="0" quotePrefix="false" applyFont="true">
      <alignment horizontal="center" vertical="center" wrapText="true"/>
    </xf>
    <xf numFmtId="4" fontId="696" fillId="0" borderId="0" xfId="0" quotePrefix="false" applyFont="true" applyNumberFormat="true">
      <alignment horizontal="center" vertical="center"/>
    </xf>
    <xf numFmtId="164" fontId="697" fillId="0" borderId="0" xfId="0" quotePrefix="false" applyFont="true" applyNumberFormat="true">
      <alignment horizontal="center" vertical="center"/>
    </xf>
    <xf numFmtId="164" fontId="698" fillId="0" borderId="0" xfId="0" quotePrefix="false" applyFont="true" applyNumberFormat="true">
      <alignment horizontal="center" vertical="center"/>
    </xf>
    <xf numFmtId="165" fontId="699" fillId="0" borderId="0" xfId="0" quotePrefix="false" applyFont="true" applyNumberFormat="true">
      <alignment horizontal="center" vertical="center"/>
    </xf>
    <xf numFmtId="164" fontId="700" fillId="0" borderId="0" xfId="0" quotePrefix="false" applyFont="true" applyNumberFormat="true">
      <alignment horizontal="center" vertical="center"/>
    </xf>
    <xf numFmtId="164" fontId="701" fillId="0" borderId="0" xfId="0" quotePrefix="false" applyFont="true" applyNumberFormat="true">
      <alignment horizontal="center" vertical="center" wrapText="true"/>
    </xf>
    <xf numFmtId="4" fontId="702" fillId="0" borderId="0" xfId="0" quotePrefix="false" applyFont="true" applyNumberFormat="true">
      <alignment horizontal="center" vertical="center"/>
    </xf>
    <xf numFmtId="164" fontId="703" fillId="0" borderId="0" xfId="0" quotePrefix="false" applyFont="true" applyNumberFormat="true">
      <alignment horizontal="center" vertical="center"/>
    </xf>
    <xf numFmtId="0" fontId="704" fillId="0" borderId="0" xfId="0" quotePrefix="false" applyFont="true">
      <alignment horizontal="center" vertical="center" wrapText="true"/>
    </xf>
    <xf numFmtId="4" fontId="705" fillId="0" borderId="0" xfId="0" quotePrefix="false" applyFont="true" applyNumberFormat="true">
      <alignment horizontal="center" vertical="center"/>
    </xf>
    <xf numFmtId="164" fontId="706" fillId="0" borderId="0" xfId="0" quotePrefix="false" applyFont="true" applyNumberFormat="true">
      <alignment horizontal="center" vertical="center"/>
    </xf>
    <xf numFmtId="164" fontId="707" fillId="0" borderId="0" xfId="0" quotePrefix="false" applyFont="true" applyNumberFormat="true">
      <alignment horizontal="center" vertical="center"/>
    </xf>
    <xf numFmtId="165" fontId="708" fillId="0" borderId="0" xfId="0" quotePrefix="false" applyFont="true" applyNumberFormat="true">
      <alignment horizontal="center" vertical="center"/>
    </xf>
    <xf numFmtId="164" fontId="709" fillId="0" borderId="0" xfId="0" quotePrefix="false" applyFont="true" applyNumberFormat="true">
      <alignment horizontal="center" vertical="center"/>
    </xf>
    <xf numFmtId="164" fontId="710" fillId="0" borderId="0" xfId="0" quotePrefix="false" applyFont="true" applyNumberFormat="true">
      <alignment horizontal="center" vertical="center" wrapText="true"/>
    </xf>
    <xf numFmtId="4" fontId="711" fillId="0" borderId="0" xfId="0" quotePrefix="false" applyFont="true" applyNumberFormat="true">
      <alignment horizontal="center" vertical="center"/>
    </xf>
    <xf numFmtId="164" fontId="712" fillId="0" borderId="0" xfId="0" quotePrefix="false" applyFont="true" applyNumberFormat="true">
      <alignment horizontal="center" vertical="center"/>
    </xf>
    <xf numFmtId="0" fontId="713" fillId="0" borderId="0" xfId="0" quotePrefix="false" applyFont="true">
      <alignment horizontal="center" vertical="center" wrapText="true"/>
    </xf>
    <xf numFmtId="4" fontId="714" fillId="0" borderId="0" xfId="0" quotePrefix="false" applyFont="true" applyNumberFormat="true">
      <alignment horizontal="center" vertical="center"/>
    </xf>
    <xf numFmtId="164" fontId="715" fillId="0" borderId="0" xfId="0" quotePrefix="false" applyFont="true" applyNumberFormat="true">
      <alignment horizontal="center" vertical="center"/>
    </xf>
    <xf numFmtId="164" fontId="716" fillId="0" borderId="0" xfId="0" quotePrefix="false" applyFont="true" applyNumberFormat="true">
      <alignment horizontal="center" vertical="center"/>
    </xf>
    <xf numFmtId="165" fontId="717" fillId="0" borderId="0" xfId="0" quotePrefix="false" applyFont="true" applyNumberFormat="true">
      <alignment horizontal="center" vertical="center"/>
    </xf>
    <xf numFmtId="164" fontId="718" fillId="0" borderId="0" xfId="0" quotePrefix="false" applyFont="true" applyNumberFormat="true">
      <alignment horizontal="center" vertical="center"/>
    </xf>
    <xf numFmtId="164" fontId="719" fillId="0" borderId="0" xfId="0" quotePrefix="false" applyFont="true" applyNumberFormat="true">
      <alignment horizontal="center" vertical="center" wrapText="true"/>
    </xf>
    <xf numFmtId="4" fontId="720" fillId="0" borderId="0" xfId="0" quotePrefix="false" applyFont="true" applyNumberFormat="true">
      <alignment horizontal="center" vertical="center"/>
    </xf>
    <xf numFmtId="164" fontId="721" fillId="0" borderId="0" xfId="0" quotePrefix="false" applyFont="true" applyNumberFormat="true">
      <alignment horizontal="center" vertical="center"/>
    </xf>
    <xf numFmtId="0" fontId="722" fillId="0" borderId="0" xfId="0" quotePrefix="false" applyFont="true">
      <alignment horizontal="center" vertical="center" wrapText="true"/>
    </xf>
    <xf numFmtId="4" fontId="723" fillId="0" borderId="0" xfId="0" quotePrefix="false" applyFont="true" applyNumberFormat="true">
      <alignment horizontal="center" vertical="center"/>
    </xf>
    <xf numFmtId="164" fontId="724" fillId="0" borderId="0" xfId="0" quotePrefix="false" applyFont="true" applyNumberFormat="true">
      <alignment horizontal="center" vertical="center"/>
    </xf>
    <xf numFmtId="164" fontId="725" fillId="0" borderId="0" xfId="0" quotePrefix="false" applyFont="true" applyNumberFormat="true">
      <alignment horizontal="center" vertical="center"/>
    </xf>
    <xf numFmtId="165" fontId="726" fillId="0" borderId="0" xfId="0" quotePrefix="false" applyFont="true" applyNumberFormat="true">
      <alignment horizontal="center" vertical="center"/>
    </xf>
    <xf numFmtId="164" fontId="727" fillId="0" borderId="0" xfId="0" quotePrefix="false" applyFont="true" applyNumberFormat="true">
      <alignment horizontal="center" vertical="center"/>
    </xf>
    <xf numFmtId="164" fontId="728" fillId="0" borderId="0" xfId="0" quotePrefix="false" applyFont="true" applyNumberFormat="true">
      <alignment horizontal="center" vertical="center" wrapText="true"/>
    </xf>
    <xf numFmtId="4" fontId="729" fillId="0" borderId="0" xfId="0" quotePrefix="false" applyFont="true" applyNumberFormat="true">
      <alignment horizontal="center" vertical="center"/>
    </xf>
    <xf numFmtId="164" fontId="730" fillId="0" borderId="0" xfId="0" quotePrefix="false" applyFont="true" applyNumberFormat="true">
      <alignment horizontal="center" vertical="center"/>
    </xf>
    <xf numFmtId="0" fontId="731" fillId="0" borderId="0" xfId="0" quotePrefix="false" applyFont="true">
      <alignment horizontal="center" vertical="center" wrapText="true"/>
    </xf>
    <xf numFmtId="4" fontId="732" fillId="0" borderId="0" xfId="0" quotePrefix="false" applyFont="true" applyNumberFormat="true">
      <alignment horizontal="center" vertical="center"/>
    </xf>
    <xf numFmtId="164" fontId="733" fillId="0" borderId="0" xfId="0" quotePrefix="false" applyFont="true" applyNumberFormat="true">
      <alignment horizontal="center" vertical="center"/>
    </xf>
    <xf numFmtId="164" fontId="734" fillId="0" borderId="0" xfId="0" quotePrefix="false" applyFont="true" applyNumberFormat="true">
      <alignment horizontal="center" vertical="center"/>
    </xf>
    <xf numFmtId="165" fontId="735" fillId="0" borderId="0" xfId="0" quotePrefix="false" applyFont="true" applyNumberFormat="true">
      <alignment horizontal="center" vertical="center"/>
    </xf>
    <xf numFmtId="164" fontId="736" fillId="0" borderId="0" xfId="0" quotePrefix="false" applyFont="true" applyNumberFormat="true">
      <alignment horizontal="center" vertical="center"/>
    </xf>
    <xf numFmtId="164" fontId="737" fillId="0" borderId="0" xfId="0" quotePrefix="false" applyFont="true" applyNumberFormat="true">
      <alignment horizontal="center" vertical="center" wrapText="true"/>
    </xf>
    <xf numFmtId="4" fontId="738" fillId="0" borderId="0" xfId="0" quotePrefix="false" applyFont="true" applyNumberFormat="true">
      <alignment horizontal="center" vertical="center"/>
    </xf>
    <xf numFmtId="164" fontId="739" fillId="0" borderId="0" xfId="0" quotePrefix="false" applyFont="true" applyNumberFormat="true">
      <alignment horizontal="center" vertical="center"/>
    </xf>
    <xf numFmtId="0" fontId="740" fillId="0" borderId="0" xfId="0" quotePrefix="false" applyFont="true">
      <alignment horizontal="center" vertical="center" wrapText="true"/>
    </xf>
    <xf numFmtId="4" fontId="741" fillId="0" borderId="0" xfId="0" quotePrefix="false" applyFont="true" applyNumberFormat="true">
      <alignment horizontal="center" vertical="center"/>
    </xf>
    <xf numFmtId="164" fontId="742" fillId="0" borderId="0" xfId="0" quotePrefix="false" applyFont="true" applyNumberFormat="true">
      <alignment horizontal="center" vertical="center"/>
    </xf>
    <xf numFmtId="164" fontId="743" fillId="0" borderId="0" xfId="0" quotePrefix="false" applyFont="true" applyNumberFormat="true">
      <alignment horizontal="center" vertical="center"/>
    </xf>
    <xf numFmtId="165" fontId="744" fillId="0" borderId="0" xfId="0" quotePrefix="false" applyFont="true" applyNumberFormat="true">
      <alignment horizontal="center" vertical="center"/>
    </xf>
    <xf numFmtId="164" fontId="745" fillId="0" borderId="0" xfId="0" quotePrefix="false" applyFont="true" applyNumberFormat="true">
      <alignment horizontal="center" vertical="center"/>
    </xf>
    <xf numFmtId="164" fontId="746" fillId="0" borderId="0" xfId="0" quotePrefix="false" applyFont="true" applyNumberFormat="true">
      <alignment horizontal="center" vertical="center" wrapText="true"/>
    </xf>
    <xf numFmtId="4" fontId="747" fillId="0" borderId="0" xfId="0" quotePrefix="false" applyFont="true" applyNumberFormat="true">
      <alignment horizontal="center" vertical="center"/>
    </xf>
    <xf numFmtId="164" fontId="748" fillId="0" borderId="0" xfId="0" quotePrefix="false" applyFont="true" applyNumberFormat="true">
      <alignment horizontal="center" vertical="center"/>
    </xf>
    <xf numFmtId="164" fontId="749" fillId="0" borderId="0" xfId="0" quotePrefix="false" applyFont="true" applyNumberFormat="true">
      <alignment horizontal="center" vertical="center" wrapText="true"/>
    </xf>
    <xf numFmtId="0" fontId="75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75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1" fillId="0" borderId="0" xfId="0" quotePrefix="false" applyFont="true">
      <alignment horizontal="center" vertical="center" wrapText="true"/>
    </xf>
    <xf numFmtId="4" fontId="752" fillId="0" borderId="0" xfId="0" quotePrefix="false" applyFont="true" applyNumberFormat="true">
      <alignment horizontal="center" vertical="center"/>
    </xf>
    <xf numFmtId="164" fontId="753" fillId="0" borderId="0" xfId="0" quotePrefix="false" applyFont="true" applyNumberFormat="true">
      <alignment horizontal="center" vertical="center"/>
    </xf>
    <xf numFmtId="164" fontId="754" fillId="0" borderId="0" xfId="0" quotePrefix="false" applyFont="true" applyNumberFormat="true">
      <alignment horizontal="center" vertical="center"/>
    </xf>
    <xf numFmtId="165" fontId="755" fillId="0" borderId="0" xfId="0" quotePrefix="false" applyFont="true" applyNumberFormat="true">
      <alignment horizontal="center" vertical="center"/>
    </xf>
    <xf numFmtId="164" fontId="756" fillId="0" borderId="0" xfId="0" quotePrefix="false" applyFont="true" applyNumberFormat="true">
      <alignment horizontal="center" vertical="center"/>
    </xf>
    <xf numFmtId="164" fontId="757" fillId="0" borderId="0" xfId="0" quotePrefix="false" applyFont="true" applyNumberFormat="true">
      <alignment horizontal="center" vertical="center" wrapText="true"/>
    </xf>
    <xf numFmtId="4" fontId="758" fillId="0" borderId="0" xfId="0" quotePrefix="false" applyFont="true" applyNumberFormat="true">
      <alignment horizontal="center" vertical="center"/>
    </xf>
    <xf numFmtId="164" fontId="759" fillId="0" borderId="0" xfId="0" quotePrefix="false" applyFont="true" applyNumberFormat="true">
      <alignment horizontal="center" vertical="center"/>
    </xf>
    <xf numFmtId="0" fontId="760" fillId="0" borderId="0" xfId="0" quotePrefix="false" applyFont="true">
      <alignment horizontal="center" vertical="center" wrapText="true"/>
    </xf>
    <xf numFmtId="4" fontId="761" fillId="0" borderId="0" xfId="0" quotePrefix="false" applyFont="true" applyNumberFormat="true">
      <alignment horizontal="center" vertical="center"/>
    </xf>
    <xf numFmtId="164" fontId="762" fillId="0" borderId="0" xfId="0" quotePrefix="false" applyFont="true" applyNumberFormat="true">
      <alignment horizontal="center" vertical="center"/>
    </xf>
    <xf numFmtId="164" fontId="763" fillId="0" borderId="0" xfId="0" quotePrefix="false" applyFont="true" applyNumberFormat="true">
      <alignment horizontal="center" vertical="center"/>
    </xf>
    <xf numFmtId="165" fontId="764" fillId="0" borderId="0" xfId="0" quotePrefix="false" applyFont="true" applyNumberFormat="true">
      <alignment horizontal="center" vertical="center"/>
    </xf>
    <xf numFmtId="164" fontId="765" fillId="0" borderId="0" xfId="0" quotePrefix="false" applyFont="true" applyNumberFormat="true">
      <alignment horizontal="center" vertical="center"/>
    </xf>
    <xf numFmtId="164" fontId="766" fillId="0" borderId="0" xfId="0" quotePrefix="false" applyFont="true" applyNumberFormat="true">
      <alignment horizontal="center" vertical="center" wrapText="true"/>
    </xf>
    <xf numFmtId="4" fontId="767" fillId="0" borderId="0" xfId="0" quotePrefix="false" applyFont="true" applyNumberFormat="true">
      <alignment horizontal="center" vertical="center"/>
    </xf>
    <xf numFmtId="164" fontId="768" fillId="0" borderId="0" xfId="0" quotePrefix="false" applyFont="true" applyNumberFormat="true">
      <alignment horizontal="center" vertical="center"/>
    </xf>
    <xf numFmtId="0" fontId="769" fillId="0" borderId="0" xfId="0" quotePrefix="false" applyFont="true">
      <alignment horizontal="center" vertical="center" wrapText="true"/>
    </xf>
    <xf numFmtId="4" fontId="770" fillId="0" borderId="0" xfId="0" quotePrefix="false" applyFont="true" applyNumberFormat="true">
      <alignment horizontal="center" vertical="center"/>
    </xf>
    <xf numFmtId="164" fontId="771" fillId="0" borderId="0" xfId="0" quotePrefix="false" applyFont="true" applyNumberFormat="true">
      <alignment horizontal="center" vertical="center"/>
    </xf>
    <xf numFmtId="164" fontId="772" fillId="0" borderId="0" xfId="0" quotePrefix="false" applyFont="true" applyNumberFormat="true">
      <alignment horizontal="center" vertical="center"/>
    </xf>
    <xf numFmtId="165" fontId="773" fillId="0" borderId="0" xfId="0" quotePrefix="false" applyFont="true" applyNumberFormat="true">
      <alignment horizontal="center" vertical="center"/>
    </xf>
    <xf numFmtId="164" fontId="774" fillId="0" borderId="0" xfId="0" quotePrefix="false" applyFont="true" applyNumberFormat="true">
      <alignment horizontal="center" vertical="center"/>
    </xf>
    <xf numFmtId="164" fontId="775" fillId="0" borderId="0" xfId="0" quotePrefix="false" applyFont="true" applyNumberFormat="true">
      <alignment horizontal="center" vertical="center" wrapText="true"/>
    </xf>
    <xf numFmtId="4" fontId="776" fillId="0" borderId="0" xfId="0" quotePrefix="false" applyFont="true" applyNumberFormat="true">
      <alignment horizontal="center" vertical="center"/>
    </xf>
    <xf numFmtId="164" fontId="777" fillId="0" borderId="0" xfId="0" quotePrefix="false" applyFont="true" applyNumberFormat="true">
      <alignment horizontal="center" vertical="center"/>
    </xf>
    <xf numFmtId="0" fontId="778" fillId="0" borderId="0" xfId="0" quotePrefix="false" applyFont="true">
      <alignment horizontal="center" vertical="center" wrapText="true"/>
    </xf>
    <xf numFmtId="4" fontId="779" fillId="0" borderId="0" xfId="0" quotePrefix="false" applyFont="true" applyNumberFormat="true">
      <alignment horizontal="center" vertical="center"/>
    </xf>
    <xf numFmtId="164" fontId="780" fillId="0" borderId="0" xfId="0" quotePrefix="false" applyFont="true" applyNumberFormat="true">
      <alignment horizontal="center" vertical="center"/>
    </xf>
    <xf numFmtId="164" fontId="781" fillId="0" borderId="0" xfId="0" quotePrefix="false" applyFont="true" applyNumberFormat="true">
      <alignment horizontal="center" vertical="center"/>
    </xf>
    <xf numFmtId="165" fontId="782" fillId="0" borderId="0" xfId="0" quotePrefix="false" applyFont="true" applyNumberFormat="true">
      <alignment horizontal="center" vertical="center"/>
    </xf>
    <xf numFmtId="164" fontId="783" fillId="0" borderId="0" xfId="0" quotePrefix="false" applyFont="true" applyNumberFormat="true">
      <alignment horizontal="center" vertical="center"/>
    </xf>
    <xf numFmtId="164" fontId="784" fillId="0" borderId="0" xfId="0" quotePrefix="false" applyFont="true" applyNumberFormat="true">
      <alignment horizontal="center" vertical="center" wrapText="true"/>
    </xf>
    <xf numFmtId="4" fontId="785" fillId="0" borderId="0" xfId="0" quotePrefix="false" applyFont="true" applyNumberFormat="true">
      <alignment horizontal="center" vertical="center"/>
    </xf>
    <xf numFmtId="164" fontId="786" fillId="0" borderId="0" xfId="0" quotePrefix="false" applyFont="true" applyNumberFormat="true">
      <alignment horizontal="center" vertical="center"/>
    </xf>
    <xf numFmtId="0" fontId="787" fillId="0" borderId="0" xfId="0" quotePrefix="false" applyFont="true">
      <alignment horizontal="center" vertical="center" wrapText="true"/>
    </xf>
    <xf numFmtId="4" fontId="788" fillId="0" borderId="0" xfId="0" quotePrefix="false" applyFont="true" applyNumberFormat="true">
      <alignment horizontal="center" vertical="center"/>
    </xf>
    <xf numFmtId="164" fontId="789" fillId="0" borderId="0" xfId="0" quotePrefix="false" applyFont="true" applyNumberFormat="true">
      <alignment horizontal="center" vertical="center"/>
    </xf>
    <xf numFmtId="164" fontId="790" fillId="0" borderId="0" xfId="0" quotePrefix="false" applyFont="true" applyNumberFormat="true">
      <alignment horizontal="center" vertical="center"/>
    </xf>
    <xf numFmtId="165" fontId="791" fillId="0" borderId="0" xfId="0" quotePrefix="false" applyFont="true" applyNumberFormat="true">
      <alignment horizontal="center" vertical="center"/>
    </xf>
    <xf numFmtId="164" fontId="792" fillId="0" borderId="0" xfId="0" quotePrefix="false" applyFont="true" applyNumberFormat="true">
      <alignment horizontal="center" vertical="center"/>
    </xf>
    <xf numFmtId="164" fontId="793" fillId="0" borderId="0" xfId="0" quotePrefix="false" applyFont="true" applyNumberFormat="true">
      <alignment horizontal="center" vertical="center" wrapText="true"/>
    </xf>
    <xf numFmtId="4" fontId="794" fillId="0" borderId="0" xfId="0" quotePrefix="false" applyFont="true" applyNumberFormat="true">
      <alignment horizontal="center" vertical="center"/>
    </xf>
    <xf numFmtId="164" fontId="795" fillId="0" borderId="0" xfId="0" quotePrefix="false" applyFont="true" applyNumberFormat="true">
      <alignment horizontal="center" vertical="center"/>
    </xf>
    <xf numFmtId="0" fontId="796" fillId="0" borderId="0" xfId="0" quotePrefix="false" applyFont="true">
      <alignment horizontal="center" vertical="center" wrapText="true"/>
    </xf>
    <xf numFmtId="4" fontId="797" fillId="0" borderId="0" xfId="0" quotePrefix="false" applyFont="true" applyNumberFormat="true">
      <alignment horizontal="center" vertical="center"/>
    </xf>
    <xf numFmtId="164" fontId="798" fillId="0" borderId="0" xfId="0" quotePrefix="false" applyFont="true" applyNumberFormat="true">
      <alignment horizontal="center" vertical="center"/>
    </xf>
    <xf numFmtId="164" fontId="799" fillId="0" borderId="0" xfId="0" quotePrefix="false" applyFont="true" applyNumberFormat="true">
      <alignment horizontal="center" vertical="center"/>
    </xf>
    <xf numFmtId="165" fontId="800" fillId="0" borderId="0" xfId="0" quotePrefix="false" applyFont="true" applyNumberFormat="true">
      <alignment horizontal="center" vertical="center"/>
    </xf>
    <xf numFmtId="164" fontId="801" fillId="0" borderId="0" xfId="0" quotePrefix="false" applyFont="true" applyNumberFormat="true">
      <alignment horizontal="center" vertical="center"/>
    </xf>
    <xf numFmtId="164" fontId="802" fillId="0" borderId="0" xfId="0" quotePrefix="false" applyFont="true" applyNumberFormat="true">
      <alignment horizontal="center" vertical="center" wrapText="true"/>
    </xf>
    <xf numFmtId="4" fontId="803" fillId="0" borderId="0" xfId="0" quotePrefix="false" applyFont="true" applyNumberFormat="true">
      <alignment horizontal="center" vertical="center"/>
    </xf>
    <xf numFmtId="164" fontId="804" fillId="0" borderId="0" xfId="0" quotePrefix="false" applyFont="true" applyNumberFormat="true">
      <alignment horizontal="center" vertical="center"/>
    </xf>
    <xf numFmtId="0" fontId="805" fillId="0" borderId="0" xfId="0" quotePrefix="false" applyFont="true">
      <alignment horizontal="center" vertical="center" wrapText="true"/>
    </xf>
    <xf numFmtId="4" fontId="806" fillId="0" borderId="0" xfId="0" quotePrefix="false" applyFont="true" applyNumberFormat="true">
      <alignment horizontal="center" vertical="center"/>
    </xf>
    <xf numFmtId="164" fontId="807" fillId="0" borderId="0" xfId="0" quotePrefix="false" applyFont="true" applyNumberFormat="true">
      <alignment horizontal="center" vertical="center"/>
    </xf>
    <xf numFmtId="164" fontId="808" fillId="0" borderId="0" xfId="0" quotePrefix="false" applyFont="true" applyNumberFormat="true">
      <alignment horizontal="center" vertical="center"/>
    </xf>
    <xf numFmtId="165" fontId="809" fillId="0" borderId="0" xfId="0" quotePrefix="false" applyFont="true" applyNumberFormat="true">
      <alignment horizontal="center" vertical="center"/>
    </xf>
    <xf numFmtId="164" fontId="810" fillId="0" borderId="0" xfId="0" quotePrefix="false" applyFont="true" applyNumberFormat="true">
      <alignment horizontal="center" vertical="center"/>
    </xf>
    <xf numFmtId="164" fontId="811" fillId="0" borderId="0" xfId="0" quotePrefix="false" applyFont="true" applyNumberFormat="true">
      <alignment horizontal="center" vertical="center" wrapText="true"/>
    </xf>
    <xf numFmtId="4" fontId="812" fillId="0" borderId="0" xfId="0" quotePrefix="false" applyFont="true" applyNumberFormat="true">
      <alignment horizontal="center" vertical="center"/>
    </xf>
    <xf numFmtId="164" fontId="813" fillId="0" borderId="0" xfId="0" quotePrefix="false" applyFont="true" applyNumberFormat="true">
      <alignment horizontal="center" vertical="center"/>
    </xf>
    <xf numFmtId="0" fontId="814" fillId="0" borderId="0" xfId="0" quotePrefix="false" applyFont="true">
      <alignment horizontal="center" vertical="center" wrapText="true"/>
    </xf>
    <xf numFmtId="4" fontId="815" fillId="0" borderId="0" xfId="0" quotePrefix="false" applyFont="true" applyNumberFormat="true">
      <alignment horizontal="center" vertical="center"/>
    </xf>
    <xf numFmtId="164" fontId="816" fillId="0" borderId="0" xfId="0" quotePrefix="false" applyFont="true" applyNumberFormat="true">
      <alignment horizontal="center" vertical="center"/>
    </xf>
    <xf numFmtId="164" fontId="817" fillId="0" borderId="0" xfId="0" quotePrefix="false" applyFont="true" applyNumberFormat="true">
      <alignment horizontal="center" vertical="center"/>
    </xf>
    <xf numFmtId="165" fontId="818" fillId="0" borderId="0" xfId="0" quotePrefix="false" applyFont="true" applyNumberFormat="true">
      <alignment horizontal="center" vertical="center"/>
    </xf>
    <xf numFmtId="164" fontId="819" fillId="0" borderId="0" xfId="0" quotePrefix="false" applyFont="true" applyNumberFormat="true">
      <alignment horizontal="center" vertical="center"/>
    </xf>
    <xf numFmtId="164" fontId="820" fillId="0" borderId="0" xfId="0" quotePrefix="false" applyFont="true" applyNumberFormat="true">
      <alignment horizontal="center" vertical="center" wrapText="true"/>
    </xf>
    <xf numFmtId="4" fontId="821" fillId="0" borderId="0" xfId="0" quotePrefix="false" applyFont="true" applyNumberFormat="true">
      <alignment horizontal="center" vertical="center"/>
    </xf>
    <xf numFmtId="164" fontId="822" fillId="0" borderId="0" xfId="0" quotePrefix="false" applyFont="true" applyNumberFormat="true">
      <alignment horizontal="center" vertical="center"/>
    </xf>
    <xf numFmtId="0" fontId="823" fillId="0" borderId="0" xfId="0" quotePrefix="false" applyFont="true">
      <alignment horizontal="center" vertical="center" wrapText="true"/>
    </xf>
    <xf numFmtId="4" fontId="824" fillId="0" borderId="0" xfId="0" quotePrefix="false" applyFont="true" applyNumberFormat="true">
      <alignment horizontal="center" vertical="center"/>
    </xf>
    <xf numFmtId="164" fontId="825" fillId="0" borderId="0" xfId="0" quotePrefix="false" applyFont="true" applyNumberFormat="true">
      <alignment horizontal="center" vertical="center"/>
    </xf>
    <xf numFmtId="164" fontId="826" fillId="0" borderId="0" xfId="0" quotePrefix="false" applyFont="true" applyNumberFormat="true">
      <alignment horizontal="center" vertical="center"/>
    </xf>
    <xf numFmtId="165" fontId="827" fillId="0" borderId="0" xfId="0" quotePrefix="false" applyFont="true" applyNumberFormat="true">
      <alignment horizontal="center" vertical="center"/>
    </xf>
    <xf numFmtId="164" fontId="828" fillId="0" borderId="0" xfId="0" quotePrefix="false" applyFont="true" applyNumberFormat="true">
      <alignment horizontal="center" vertical="center"/>
    </xf>
    <xf numFmtId="164" fontId="829" fillId="0" borderId="0" xfId="0" quotePrefix="false" applyFont="true" applyNumberFormat="true">
      <alignment horizontal="center" vertical="center" wrapText="true"/>
    </xf>
    <xf numFmtId="4" fontId="830" fillId="0" borderId="0" xfId="0" quotePrefix="false" applyFont="true" applyNumberFormat="true">
      <alignment horizontal="center" vertical="center"/>
    </xf>
    <xf numFmtId="164" fontId="831" fillId="0" borderId="0" xfId="0" quotePrefix="false" applyFont="true" applyNumberFormat="true">
      <alignment horizontal="center" vertical="center"/>
    </xf>
    <xf numFmtId="0" fontId="832" fillId="0" borderId="0" xfId="0" quotePrefix="false" applyFont="true">
      <alignment horizontal="center" vertical="center" wrapText="true"/>
    </xf>
    <xf numFmtId="4" fontId="833" fillId="0" borderId="0" xfId="0" quotePrefix="false" applyFont="true" applyNumberFormat="true">
      <alignment horizontal="center" vertical="center"/>
    </xf>
    <xf numFmtId="164" fontId="834" fillId="0" borderId="0" xfId="0" quotePrefix="false" applyFont="true" applyNumberFormat="true">
      <alignment horizontal="center" vertical="center"/>
    </xf>
    <xf numFmtId="164" fontId="835" fillId="0" borderId="0" xfId="0" quotePrefix="false" applyFont="true" applyNumberFormat="true">
      <alignment horizontal="center" vertical="center"/>
    </xf>
    <xf numFmtId="165" fontId="836" fillId="0" borderId="0" xfId="0" quotePrefix="false" applyFont="true" applyNumberFormat="true">
      <alignment horizontal="center" vertical="center"/>
    </xf>
    <xf numFmtId="164" fontId="837" fillId="0" borderId="0" xfId="0" quotePrefix="false" applyFont="true" applyNumberFormat="true">
      <alignment horizontal="center" vertical="center"/>
    </xf>
    <xf numFmtId="164" fontId="838" fillId="0" borderId="0" xfId="0" quotePrefix="false" applyFont="true" applyNumberFormat="true">
      <alignment horizontal="center" vertical="center" wrapText="true"/>
    </xf>
    <xf numFmtId="4" fontId="839" fillId="0" borderId="0" xfId="0" quotePrefix="false" applyFont="true" applyNumberFormat="true">
      <alignment horizontal="center" vertical="center"/>
    </xf>
    <xf numFmtId="164" fontId="840" fillId="0" borderId="0" xfId="0" quotePrefix="false" applyFont="true" applyNumberFormat="true">
      <alignment horizontal="center" vertical="center"/>
    </xf>
    <xf numFmtId="0" fontId="841" fillId="0" borderId="0" xfId="0" quotePrefix="false" applyFont="true">
      <alignment horizontal="center" vertical="center" wrapText="true"/>
    </xf>
    <xf numFmtId="4" fontId="842" fillId="0" borderId="0" xfId="0" quotePrefix="false" applyFont="true" applyNumberFormat="true">
      <alignment horizontal="center" vertical="center"/>
    </xf>
    <xf numFmtId="164" fontId="843" fillId="0" borderId="0" xfId="0" quotePrefix="false" applyFont="true" applyNumberFormat="true">
      <alignment horizontal="center" vertical="center"/>
    </xf>
    <xf numFmtId="164" fontId="844" fillId="0" borderId="0" xfId="0" quotePrefix="false" applyFont="true" applyNumberFormat="true">
      <alignment horizontal="center" vertical="center"/>
    </xf>
    <xf numFmtId="165" fontId="845" fillId="0" borderId="0" xfId="0" quotePrefix="false" applyFont="true" applyNumberFormat="true">
      <alignment horizontal="center" vertical="center"/>
    </xf>
    <xf numFmtId="164" fontId="846" fillId="0" borderId="0" xfId="0" quotePrefix="false" applyFont="true" applyNumberFormat="true">
      <alignment horizontal="center" vertical="center"/>
    </xf>
    <xf numFmtId="164" fontId="847" fillId="0" borderId="0" xfId="0" quotePrefix="false" applyFont="true" applyNumberFormat="true">
      <alignment horizontal="center" vertical="center" wrapText="true"/>
    </xf>
    <xf numFmtId="4" fontId="848" fillId="0" borderId="0" xfId="0" quotePrefix="false" applyFont="true" applyNumberFormat="true">
      <alignment horizontal="center" vertical="center"/>
    </xf>
    <xf numFmtId="164" fontId="849" fillId="0" borderId="0" xfId="0" quotePrefix="false" applyFont="true" applyNumberFormat="true">
      <alignment horizontal="center" vertical="center"/>
    </xf>
    <xf numFmtId="0" fontId="850" fillId="0" borderId="0" xfId="0" quotePrefix="false" applyFont="true">
      <alignment horizontal="center" vertical="center" wrapText="true"/>
    </xf>
    <xf numFmtId="4" fontId="851" fillId="0" borderId="0" xfId="0" quotePrefix="false" applyFont="true" applyNumberFormat="true">
      <alignment horizontal="center" vertical="center"/>
    </xf>
    <xf numFmtId="164" fontId="852" fillId="0" borderId="0" xfId="0" quotePrefix="false" applyFont="true" applyNumberFormat="true">
      <alignment horizontal="center" vertical="center"/>
    </xf>
    <xf numFmtId="164" fontId="853" fillId="0" borderId="0" xfId="0" quotePrefix="false" applyFont="true" applyNumberFormat="true">
      <alignment horizontal="center" vertical="center"/>
    </xf>
    <xf numFmtId="165" fontId="854" fillId="0" borderId="0" xfId="0" quotePrefix="false" applyFont="true" applyNumberFormat="true">
      <alignment horizontal="center" vertical="center"/>
    </xf>
    <xf numFmtId="164" fontId="855" fillId="0" borderId="0" xfId="0" quotePrefix="false" applyFont="true" applyNumberFormat="true">
      <alignment horizontal="center" vertical="center"/>
    </xf>
    <xf numFmtId="164" fontId="856" fillId="0" borderId="0" xfId="0" quotePrefix="false" applyFont="true" applyNumberFormat="true">
      <alignment horizontal="center" vertical="center" wrapText="true"/>
    </xf>
    <xf numFmtId="4" fontId="857" fillId="0" borderId="0" xfId="0" quotePrefix="false" applyFont="true" applyNumberFormat="true">
      <alignment horizontal="center" vertical="center"/>
    </xf>
    <xf numFmtId="164" fontId="858" fillId="0" borderId="0" xfId="0" quotePrefix="false" applyFont="true" applyNumberFormat="true">
      <alignment horizontal="center" vertical="center"/>
    </xf>
    <xf numFmtId="0" fontId="859" fillId="0" borderId="0" xfId="0" quotePrefix="false" applyFont="true">
      <alignment horizontal="center" vertical="center" wrapText="true"/>
    </xf>
    <xf numFmtId="4" fontId="860" fillId="0" borderId="0" xfId="0" quotePrefix="false" applyFont="true" applyNumberFormat="true">
      <alignment horizontal="center" vertical="center"/>
    </xf>
    <xf numFmtId="164" fontId="861" fillId="0" borderId="0" xfId="0" quotePrefix="false" applyFont="true" applyNumberFormat="true">
      <alignment horizontal="center" vertical="center"/>
    </xf>
    <xf numFmtId="164" fontId="862" fillId="0" borderId="0" xfId="0" quotePrefix="false" applyFont="true" applyNumberFormat="true">
      <alignment horizontal="center" vertical="center"/>
    </xf>
    <xf numFmtId="165" fontId="863" fillId="0" borderId="0" xfId="0" quotePrefix="false" applyFont="true" applyNumberFormat="true">
      <alignment horizontal="center" vertical="center"/>
    </xf>
    <xf numFmtId="164" fontId="864" fillId="0" borderId="0" xfId="0" quotePrefix="false" applyFont="true" applyNumberFormat="true">
      <alignment horizontal="center" vertical="center"/>
    </xf>
    <xf numFmtId="164" fontId="865" fillId="0" borderId="0" xfId="0" quotePrefix="false" applyFont="true" applyNumberFormat="true">
      <alignment horizontal="center" vertical="center" wrapText="true"/>
    </xf>
    <xf numFmtId="4" fontId="866" fillId="0" borderId="0" xfId="0" quotePrefix="false" applyFont="true" applyNumberFormat="true">
      <alignment horizontal="center" vertical="center"/>
    </xf>
    <xf numFmtId="164" fontId="867" fillId="0" borderId="0" xfId="0" quotePrefix="false" applyFont="true" applyNumberFormat="true">
      <alignment horizontal="center" vertical="center"/>
    </xf>
    <xf numFmtId="164" fontId="868" fillId="0" borderId="0" xfId="0" quotePrefix="false" applyFont="true" applyNumberFormat="true">
      <alignment horizontal="center" vertical="center" wrapText="true"/>
    </xf>
    <xf numFmtId="0" fontId="86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86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0" fillId="0" borderId="0" xfId="0" quotePrefix="false" applyFont="true">
      <alignment horizontal="center" vertical="center" wrapText="true"/>
    </xf>
    <xf numFmtId="4" fontId="871" fillId="0" borderId="0" xfId="0" quotePrefix="false" applyFont="true" applyNumberFormat="true">
      <alignment horizontal="center" vertical="center"/>
    </xf>
    <xf numFmtId="164" fontId="872" fillId="0" borderId="0" xfId="0" quotePrefix="false" applyFont="true" applyNumberFormat="true">
      <alignment horizontal="center" vertical="center"/>
    </xf>
    <xf numFmtId="164" fontId="873" fillId="0" borderId="0" xfId="0" quotePrefix="false" applyFont="true" applyNumberFormat="true">
      <alignment horizontal="center" vertical="center"/>
    </xf>
    <xf numFmtId="165" fontId="874" fillId="0" borderId="0" xfId="0" quotePrefix="false" applyFont="true" applyNumberFormat="true">
      <alignment horizontal="center" vertical="center"/>
    </xf>
    <xf numFmtId="164" fontId="875" fillId="0" borderId="0" xfId="0" quotePrefix="false" applyFont="true" applyNumberFormat="true">
      <alignment horizontal="center" vertical="center"/>
    </xf>
    <xf numFmtId="164" fontId="876" fillId="0" borderId="0" xfId="0" quotePrefix="false" applyFont="true" applyNumberFormat="true">
      <alignment horizontal="center" vertical="center" wrapText="true"/>
    </xf>
    <xf numFmtId="4" fontId="877" fillId="0" borderId="0" xfId="0" quotePrefix="false" applyFont="true" applyNumberFormat="true">
      <alignment horizontal="center" vertical="center"/>
    </xf>
    <xf numFmtId="164" fontId="878" fillId="0" borderId="0" xfId="0" quotePrefix="false" applyFont="true" applyNumberFormat="true">
      <alignment horizontal="center" vertical="center"/>
    </xf>
    <xf numFmtId="0" fontId="879" fillId="0" borderId="0" xfId="0" quotePrefix="false" applyFont="true">
      <alignment horizontal="center" vertical="center" wrapText="true"/>
    </xf>
    <xf numFmtId="4" fontId="880" fillId="0" borderId="0" xfId="0" quotePrefix="false" applyFont="true" applyNumberFormat="true">
      <alignment horizontal="center" vertical="center"/>
    </xf>
    <xf numFmtId="164" fontId="881" fillId="0" borderId="0" xfId="0" quotePrefix="false" applyFont="true" applyNumberFormat="true">
      <alignment horizontal="center" vertical="center"/>
    </xf>
    <xf numFmtId="164" fontId="882" fillId="0" borderId="0" xfId="0" quotePrefix="false" applyFont="true" applyNumberFormat="true">
      <alignment horizontal="center" vertical="center"/>
    </xf>
    <xf numFmtId="165" fontId="883" fillId="0" borderId="0" xfId="0" quotePrefix="false" applyFont="true" applyNumberFormat="true">
      <alignment horizontal="center" vertical="center"/>
    </xf>
    <xf numFmtId="164" fontId="884" fillId="0" borderId="0" xfId="0" quotePrefix="false" applyFont="true" applyNumberFormat="true">
      <alignment horizontal="center" vertical="center"/>
    </xf>
    <xf numFmtId="164" fontId="885" fillId="0" borderId="0" xfId="0" quotePrefix="false" applyFont="true" applyNumberFormat="true">
      <alignment horizontal="center" vertical="center" wrapText="true"/>
    </xf>
    <xf numFmtId="4" fontId="886" fillId="0" borderId="0" xfId="0" quotePrefix="false" applyFont="true" applyNumberFormat="true">
      <alignment horizontal="center" vertical="center"/>
    </xf>
    <xf numFmtId="164" fontId="887" fillId="0" borderId="0" xfId="0" quotePrefix="false" applyFont="true" applyNumberFormat="true">
      <alignment horizontal="center" vertical="center"/>
    </xf>
    <xf numFmtId="0" fontId="888" fillId="0" borderId="0" xfId="0" quotePrefix="false" applyFont="true">
      <alignment horizontal="center" vertical="center" wrapText="true"/>
    </xf>
    <xf numFmtId="4" fontId="889" fillId="0" borderId="0" xfId="0" quotePrefix="false" applyFont="true" applyNumberFormat="true">
      <alignment horizontal="center" vertical="center"/>
    </xf>
    <xf numFmtId="164" fontId="890" fillId="0" borderId="0" xfId="0" quotePrefix="false" applyFont="true" applyNumberFormat="true">
      <alignment horizontal="center" vertical="center"/>
    </xf>
    <xf numFmtId="164" fontId="891" fillId="0" borderId="0" xfId="0" quotePrefix="false" applyFont="true" applyNumberFormat="true">
      <alignment horizontal="center" vertical="center"/>
    </xf>
    <xf numFmtId="165" fontId="892" fillId="0" borderId="0" xfId="0" quotePrefix="false" applyFont="true" applyNumberFormat="true">
      <alignment horizontal="center" vertical="center"/>
    </xf>
    <xf numFmtId="164" fontId="893" fillId="0" borderId="0" xfId="0" quotePrefix="false" applyFont="true" applyNumberFormat="true">
      <alignment horizontal="center" vertical="center"/>
    </xf>
    <xf numFmtId="164" fontId="894" fillId="0" borderId="0" xfId="0" quotePrefix="false" applyFont="true" applyNumberFormat="true">
      <alignment horizontal="center" vertical="center" wrapText="true"/>
    </xf>
    <xf numFmtId="4" fontId="895" fillId="0" borderId="0" xfId="0" quotePrefix="false" applyFont="true" applyNumberFormat="true">
      <alignment horizontal="center" vertical="center"/>
    </xf>
    <xf numFmtId="164" fontId="896" fillId="0" borderId="0" xfId="0" quotePrefix="false" applyFont="true" applyNumberFormat="true">
      <alignment horizontal="center" vertical="center"/>
    </xf>
    <xf numFmtId="0" fontId="897" fillId="0" borderId="0" xfId="0" quotePrefix="false" applyFont="true">
      <alignment horizontal="center" vertical="center" wrapText="true"/>
    </xf>
    <xf numFmtId="4" fontId="898" fillId="0" borderId="0" xfId="0" quotePrefix="false" applyFont="true" applyNumberFormat="true">
      <alignment horizontal="center" vertical="center"/>
    </xf>
    <xf numFmtId="164" fontId="899" fillId="0" borderId="0" xfId="0" quotePrefix="false" applyFont="true" applyNumberFormat="true">
      <alignment horizontal="center" vertical="center"/>
    </xf>
    <xf numFmtId="164" fontId="900" fillId="0" borderId="0" xfId="0" quotePrefix="false" applyFont="true" applyNumberFormat="true">
      <alignment horizontal="center" vertical="center"/>
    </xf>
    <xf numFmtId="165" fontId="901" fillId="0" borderId="0" xfId="0" quotePrefix="false" applyFont="true" applyNumberFormat="true">
      <alignment horizontal="center" vertical="center"/>
    </xf>
    <xf numFmtId="164" fontId="902" fillId="0" borderId="0" xfId="0" quotePrefix="false" applyFont="true" applyNumberFormat="true">
      <alignment horizontal="center" vertical="center"/>
    </xf>
    <xf numFmtId="164" fontId="903" fillId="0" borderId="0" xfId="0" quotePrefix="false" applyFont="true" applyNumberFormat="true">
      <alignment horizontal="center" vertical="center" wrapText="true"/>
    </xf>
    <xf numFmtId="4" fontId="904" fillId="0" borderId="0" xfId="0" quotePrefix="false" applyFont="true" applyNumberFormat="true">
      <alignment horizontal="center" vertical="center"/>
    </xf>
    <xf numFmtId="164" fontId="905" fillId="0" borderId="0" xfId="0" quotePrefix="false" applyFont="true" applyNumberFormat="true">
      <alignment horizontal="center" vertical="center"/>
    </xf>
    <xf numFmtId="0" fontId="906" fillId="0" borderId="0" xfId="0" quotePrefix="false" applyFont="true">
      <alignment horizontal="center" vertical="center" wrapText="true"/>
    </xf>
    <xf numFmtId="4" fontId="907" fillId="0" borderId="0" xfId="0" quotePrefix="false" applyFont="true" applyNumberFormat="true">
      <alignment horizontal="center" vertical="center"/>
    </xf>
    <xf numFmtId="164" fontId="908" fillId="0" borderId="0" xfId="0" quotePrefix="false" applyFont="true" applyNumberFormat="true">
      <alignment horizontal="center" vertical="center"/>
    </xf>
    <xf numFmtId="164" fontId="909" fillId="0" borderId="0" xfId="0" quotePrefix="false" applyFont="true" applyNumberFormat="true">
      <alignment horizontal="center" vertical="center"/>
    </xf>
    <xf numFmtId="165" fontId="910" fillId="0" borderId="0" xfId="0" quotePrefix="false" applyFont="true" applyNumberFormat="true">
      <alignment horizontal="center" vertical="center"/>
    </xf>
    <xf numFmtId="164" fontId="911" fillId="0" borderId="0" xfId="0" quotePrefix="false" applyFont="true" applyNumberFormat="true">
      <alignment horizontal="center" vertical="center"/>
    </xf>
    <xf numFmtId="164" fontId="912" fillId="0" borderId="0" xfId="0" quotePrefix="false" applyFont="true" applyNumberFormat="true">
      <alignment horizontal="center" vertical="center" wrapText="true"/>
    </xf>
    <xf numFmtId="4" fontId="913" fillId="0" borderId="0" xfId="0" quotePrefix="false" applyFont="true" applyNumberFormat="true">
      <alignment horizontal="center" vertical="center"/>
    </xf>
    <xf numFmtId="164" fontId="914" fillId="0" borderId="0" xfId="0" quotePrefix="false" applyFont="true" applyNumberFormat="true">
      <alignment horizontal="center" vertical="center"/>
    </xf>
    <xf numFmtId="0" fontId="915" fillId="0" borderId="0" xfId="0" quotePrefix="false" applyFont="true">
      <alignment horizontal="center" vertical="center" wrapText="true"/>
    </xf>
    <xf numFmtId="4" fontId="916" fillId="0" borderId="0" xfId="0" quotePrefix="false" applyFont="true" applyNumberFormat="true">
      <alignment horizontal="center" vertical="center"/>
    </xf>
    <xf numFmtId="164" fontId="917" fillId="0" borderId="0" xfId="0" quotePrefix="false" applyFont="true" applyNumberFormat="true">
      <alignment horizontal="center" vertical="center"/>
    </xf>
    <xf numFmtId="164" fontId="918" fillId="0" borderId="0" xfId="0" quotePrefix="false" applyFont="true" applyNumberFormat="true">
      <alignment horizontal="center" vertical="center"/>
    </xf>
    <xf numFmtId="165" fontId="919" fillId="0" borderId="0" xfId="0" quotePrefix="false" applyFont="true" applyNumberFormat="true">
      <alignment horizontal="center" vertical="center"/>
    </xf>
    <xf numFmtId="164" fontId="920" fillId="0" borderId="0" xfId="0" quotePrefix="false" applyFont="true" applyNumberFormat="true">
      <alignment horizontal="center" vertical="center"/>
    </xf>
    <xf numFmtId="164" fontId="921" fillId="0" borderId="0" xfId="0" quotePrefix="false" applyFont="true" applyNumberFormat="true">
      <alignment horizontal="center" vertical="center" wrapText="true"/>
    </xf>
    <xf numFmtId="4" fontId="922" fillId="0" borderId="0" xfId="0" quotePrefix="false" applyFont="true" applyNumberFormat="true">
      <alignment horizontal="center" vertical="center"/>
    </xf>
    <xf numFmtId="164" fontId="923" fillId="0" borderId="0" xfId="0" quotePrefix="false" applyFont="true" applyNumberFormat="true">
      <alignment horizontal="center" vertical="center"/>
    </xf>
    <xf numFmtId="0" fontId="924" fillId="0" borderId="0" xfId="0" quotePrefix="false" applyFont="true">
      <alignment horizontal="center" vertical="center" wrapText="true"/>
    </xf>
    <xf numFmtId="4" fontId="925" fillId="0" borderId="0" xfId="0" quotePrefix="false" applyFont="true" applyNumberFormat="true">
      <alignment horizontal="center" vertical="center"/>
    </xf>
    <xf numFmtId="164" fontId="926" fillId="0" borderId="0" xfId="0" quotePrefix="false" applyFont="true" applyNumberFormat="true">
      <alignment horizontal="center" vertical="center"/>
    </xf>
    <xf numFmtId="164" fontId="927" fillId="0" borderId="0" xfId="0" quotePrefix="false" applyFont="true" applyNumberFormat="true">
      <alignment horizontal="center" vertical="center"/>
    </xf>
    <xf numFmtId="165" fontId="928" fillId="0" borderId="0" xfId="0" quotePrefix="false" applyFont="true" applyNumberFormat="true">
      <alignment horizontal="center" vertical="center"/>
    </xf>
    <xf numFmtId="164" fontId="929" fillId="0" borderId="0" xfId="0" quotePrefix="false" applyFont="true" applyNumberFormat="true">
      <alignment horizontal="center" vertical="center"/>
    </xf>
    <xf numFmtId="164" fontId="930" fillId="0" borderId="0" xfId="0" quotePrefix="false" applyFont="true" applyNumberFormat="true">
      <alignment horizontal="center" vertical="center" wrapText="true"/>
    </xf>
    <xf numFmtId="4" fontId="931" fillId="0" borderId="0" xfId="0" quotePrefix="false" applyFont="true" applyNumberFormat="true">
      <alignment horizontal="center" vertical="center"/>
    </xf>
    <xf numFmtId="164" fontId="932" fillId="0" borderId="0" xfId="0" quotePrefix="false" applyFont="true" applyNumberFormat="true">
      <alignment horizontal="center" vertical="center"/>
    </xf>
    <xf numFmtId="0" fontId="933" fillId="0" borderId="0" xfId="0" quotePrefix="false" applyFont="true">
      <alignment horizontal="center" vertical="center" wrapText="true"/>
    </xf>
    <xf numFmtId="4" fontId="934" fillId="0" borderId="0" xfId="0" quotePrefix="false" applyFont="true" applyNumberFormat="true">
      <alignment horizontal="center" vertical="center"/>
    </xf>
    <xf numFmtId="164" fontId="935" fillId="0" borderId="0" xfId="0" quotePrefix="false" applyFont="true" applyNumberFormat="true">
      <alignment horizontal="center" vertical="center"/>
    </xf>
    <xf numFmtId="164" fontId="936" fillId="0" borderId="0" xfId="0" quotePrefix="false" applyFont="true" applyNumberFormat="true">
      <alignment horizontal="center" vertical="center"/>
    </xf>
    <xf numFmtId="165" fontId="937" fillId="0" borderId="0" xfId="0" quotePrefix="false" applyFont="true" applyNumberFormat="true">
      <alignment horizontal="center" vertical="center"/>
    </xf>
    <xf numFmtId="164" fontId="938" fillId="0" borderId="0" xfId="0" quotePrefix="false" applyFont="true" applyNumberFormat="true">
      <alignment horizontal="center" vertical="center"/>
    </xf>
    <xf numFmtId="164" fontId="939" fillId="0" borderId="0" xfId="0" quotePrefix="false" applyFont="true" applyNumberFormat="true">
      <alignment horizontal="center" vertical="center" wrapText="true"/>
    </xf>
    <xf numFmtId="4" fontId="940" fillId="0" borderId="0" xfId="0" quotePrefix="false" applyFont="true" applyNumberFormat="true">
      <alignment horizontal="center" vertical="center"/>
    </xf>
    <xf numFmtId="164" fontId="941" fillId="0" borderId="0" xfId="0" quotePrefix="false" applyFont="true" applyNumberFormat="true">
      <alignment horizontal="center" vertical="center"/>
    </xf>
    <xf numFmtId="0" fontId="942" fillId="0" borderId="0" xfId="0" quotePrefix="false" applyFont="true">
      <alignment horizontal="center" vertical="center" wrapText="true"/>
    </xf>
    <xf numFmtId="4" fontId="943" fillId="0" borderId="0" xfId="0" quotePrefix="false" applyFont="true" applyNumberFormat="true">
      <alignment horizontal="center" vertical="center"/>
    </xf>
    <xf numFmtId="164" fontId="944" fillId="0" borderId="0" xfId="0" quotePrefix="false" applyFont="true" applyNumberFormat="true">
      <alignment horizontal="center" vertical="center"/>
    </xf>
    <xf numFmtId="164" fontId="945" fillId="0" borderId="0" xfId="0" quotePrefix="false" applyFont="true" applyNumberFormat="true">
      <alignment horizontal="center" vertical="center"/>
    </xf>
    <xf numFmtId="165" fontId="946" fillId="0" borderId="0" xfId="0" quotePrefix="false" applyFont="true" applyNumberFormat="true">
      <alignment horizontal="center" vertical="center"/>
    </xf>
    <xf numFmtId="164" fontId="947" fillId="0" borderId="0" xfId="0" quotePrefix="false" applyFont="true" applyNumberFormat="true">
      <alignment horizontal="center" vertical="center"/>
    </xf>
    <xf numFmtId="164" fontId="948" fillId="0" borderId="0" xfId="0" quotePrefix="false" applyFont="true" applyNumberFormat="true">
      <alignment horizontal="center" vertical="center" wrapText="true"/>
    </xf>
    <xf numFmtId="4" fontId="949" fillId="0" borderId="0" xfId="0" quotePrefix="false" applyFont="true" applyNumberFormat="true">
      <alignment horizontal="center" vertical="center"/>
    </xf>
    <xf numFmtId="164" fontId="950" fillId="0" borderId="0" xfId="0" quotePrefix="false" applyFont="true" applyNumberFormat="true">
      <alignment horizontal="center" vertical="center"/>
    </xf>
    <xf numFmtId="0" fontId="951" fillId="0" borderId="0" xfId="0" quotePrefix="false" applyFont="true">
      <alignment horizontal="center" vertical="center" wrapText="true"/>
    </xf>
    <xf numFmtId="4" fontId="952" fillId="0" borderId="0" xfId="0" quotePrefix="false" applyFont="true" applyNumberFormat="true">
      <alignment horizontal="center" vertical="center"/>
    </xf>
    <xf numFmtId="164" fontId="953" fillId="0" borderId="0" xfId="0" quotePrefix="false" applyFont="true" applyNumberFormat="true">
      <alignment horizontal="center" vertical="center"/>
    </xf>
    <xf numFmtId="164" fontId="954" fillId="0" borderId="0" xfId="0" quotePrefix="false" applyFont="true" applyNumberFormat="true">
      <alignment horizontal="center" vertical="center"/>
    </xf>
    <xf numFmtId="165" fontId="955" fillId="0" borderId="0" xfId="0" quotePrefix="false" applyFont="true" applyNumberFormat="true">
      <alignment horizontal="center" vertical="center"/>
    </xf>
    <xf numFmtId="164" fontId="956" fillId="0" borderId="0" xfId="0" quotePrefix="false" applyFont="true" applyNumberFormat="true">
      <alignment horizontal="center" vertical="center"/>
    </xf>
    <xf numFmtId="164" fontId="957" fillId="0" borderId="0" xfId="0" quotePrefix="false" applyFont="true" applyNumberFormat="true">
      <alignment horizontal="center" vertical="center" wrapText="true"/>
    </xf>
    <xf numFmtId="4" fontId="958" fillId="0" borderId="0" xfId="0" quotePrefix="false" applyFont="true" applyNumberFormat="true">
      <alignment horizontal="center" vertical="center"/>
    </xf>
    <xf numFmtId="164" fontId="959" fillId="0" borderId="0" xfId="0" quotePrefix="false" applyFont="true" applyNumberFormat="true">
      <alignment horizontal="center" vertical="center"/>
    </xf>
    <xf numFmtId="0" fontId="960" fillId="0" borderId="0" xfId="0" quotePrefix="false" applyFont="true">
      <alignment horizontal="center" vertical="center" wrapText="true"/>
    </xf>
    <xf numFmtId="4" fontId="961" fillId="0" borderId="0" xfId="0" quotePrefix="false" applyFont="true" applyNumberFormat="true">
      <alignment horizontal="center" vertical="center"/>
    </xf>
    <xf numFmtId="164" fontId="962" fillId="0" borderId="0" xfId="0" quotePrefix="false" applyFont="true" applyNumberFormat="true">
      <alignment horizontal="center" vertical="center"/>
    </xf>
    <xf numFmtId="164" fontId="963" fillId="0" borderId="0" xfId="0" quotePrefix="false" applyFont="true" applyNumberFormat="true">
      <alignment horizontal="center" vertical="center"/>
    </xf>
    <xf numFmtId="165" fontId="964" fillId="0" borderId="0" xfId="0" quotePrefix="false" applyFont="true" applyNumberFormat="true">
      <alignment horizontal="center" vertical="center"/>
    </xf>
    <xf numFmtId="164" fontId="965" fillId="0" borderId="0" xfId="0" quotePrefix="false" applyFont="true" applyNumberFormat="true">
      <alignment horizontal="center" vertical="center"/>
    </xf>
    <xf numFmtId="164" fontId="966" fillId="0" borderId="0" xfId="0" quotePrefix="false" applyFont="true" applyNumberFormat="true">
      <alignment horizontal="center" vertical="center" wrapText="true"/>
    </xf>
    <xf numFmtId="4" fontId="967" fillId="0" borderId="0" xfId="0" quotePrefix="false" applyFont="true" applyNumberFormat="true">
      <alignment horizontal="center" vertical="center"/>
    </xf>
    <xf numFmtId="164" fontId="968" fillId="0" borderId="0" xfId="0" quotePrefix="false" applyFont="true" applyNumberFormat="true">
      <alignment horizontal="center" vertical="center"/>
    </xf>
    <xf numFmtId="0" fontId="969" fillId="0" borderId="0" xfId="0" quotePrefix="false" applyFont="true">
      <alignment horizontal="center" vertical="center" wrapText="true"/>
    </xf>
    <xf numFmtId="4" fontId="970" fillId="0" borderId="0" xfId="0" quotePrefix="false" applyFont="true" applyNumberFormat="true">
      <alignment horizontal="center" vertical="center"/>
    </xf>
    <xf numFmtId="164" fontId="971" fillId="0" borderId="0" xfId="0" quotePrefix="false" applyFont="true" applyNumberFormat="true">
      <alignment horizontal="center" vertical="center"/>
    </xf>
    <xf numFmtId="164" fontId="972" fillId="0" borderId="0" xfId="0" quotePrefix="false" applyFont="true" applyNumberFormat="true">
      <alignment horizontal="center" vertical="center"/>
    </xf>
    <xf numFmtId="165" fontId="973" fillId="0" borderId="0" xfId="0" quotePrefix="false" applyFont="true" applyNumberFormat="true">
      <alignment horizontal="center" vertical="center"/>
    </xf>
    <xf numFmtId="164" fontId="974" fillId="0" borderId="0" xfId="0" quotePrefix="false" applyFont="true" applyNumberFormat="true">
      <alignment horizontal="center" vertical="center"/>
    </xf>
    <xf numFmtId="164" fontId="975" fillId="0" borderId="0" xfId="0" quotePrefix="false" applyFont="true" applyNumberFormat="true">
      <alignment horizontal="center" vertical="center" wrapText="true"/>
    </xf>
    <xf numFmtId="4" fontId="976" fillId="0" borderId="0" xfId="0" quotePrefix="false" applyFont="true" applyNumberFormat="true">
      <alignment horizontal="center" vertical="center"/>
    </xf>
    <xf numFmtId="164" fontId="977" fillId="0" borderId="0" xfId="0" quotePrefix="false" applyFont="true" applyNumberFormat="true">
      <alignment horizontal="center" vertical="center"/>
    </xf>
    <xf numFmtId="0" fontId="978" fillId="0" borderId="0" xfId="0" quotePrefix="false" applyFont="true">
      <alignment horizontal="center" vertical="center" wrapText="true"/>
    </xf>
    <xf numFmtId="4" fontId="979" fillId="0" borderId="0" xfId="0" quotePrefix="false" applyFont="true" applyNumberFormat="true">
      <alignment horizontal="center" vertical="center"/>
    </xf>
    <xf numFmtId="164" fontId="980" fillId="0" borderId="0" xfId="0" quotePrefix="false" applyFont="true" applyNumberFormat="true">
      <alignment horizontal="center" vertical="center"/>
    </xf>
    <xf numFmtId="164" fontId="981" fillId="0" borderId="0" xfId="0" quotePrefix="false" applyFont="true" applyNumberFormat="true">
      <alignment horizontal="center" vertical="center"/>
    </xf>
    <xf numFmtId="165" fontId="982" fillId="0" borderId="0" xfId="0" quotePrefix="false" applyFont="true" applyNumberFormat="true">
      <alignment horizontal="center" vertical="center"/>
    </xf>
    <xf numFmtId="164" fontId="983" fillId="0" borderId="0" xfId="0" quotePrefix="false" applyFont="true" applyNumberFormat="true">
      <alignment horizontal="center" vertical="center"/>
    </xf>
    <xf numFmtId="164" fontId="984" fillId="0" borderId="0" xfId="0" quotePrefix="false" applyFont="true" applyNumberFormat="true">
      <alignment horizontal="center" vertical="center" wrapText="true"/>
    </xf>
    <xf numFmtId="4" fontId="985" fillId="0" borderId="0" xfId="0" quotePrefix="false" applyFont="true" applyNumberFormat="true">
      <alignment horizontal="center" vertical="center"/>
    </xf>
    <xf numFmtId="164" fontId="986" fillId="0" borderId="0" xfId="0" quotePrefix="false" applyFont="true" applyNumberFormat="true">
      <alignment horizontal="center" vertical="center"/>
    </xf>
    <xf numFmtId="0" fontId="987" fillId="0" borderId="0" xfId="0" quotePrefix="false" applyFont="true">
      <alignment horizontal="center" vertical="center" wrapText="true"/>
    </xf>
    <xf numFmtId="4" fontId="988" fillId="0" borderId="0" xfId="0" quotePrefix="false" applyFont="true" applyNumberFormat="true">
      <alignment horizontal="center" vertical="center"/>
    </xf>
    <xf numFmtId="164" fontId="989" fillId="0" borderId="0" xfId="0" quotePrefix="false" applyFont="true" applyNumberFormat="true">
      <alignment horizontal="center" vertical="center"/>
    </xf>
    <xf numFmtId="164" fontId="990" fillId="0" borderId="0" xfId="0" quotePrefix="false" applyFont="true" applyNumberFormat="true">
      <alignment horizontal="center" vertical="center"/>
    </xf>
    <xf numFmtId="165" fontId="991" fillId="0" borderId="0" xfId="0" quotePrefix="false" applyFont="true" applyNumberFormat="true">
      <alignment horizontal="center" vertical="center"/>
    </xf>
    <xf numFmtId="164" fontId="992" fillId="0" borderId="0" xfId="0" quotePrefix="false" applyFont="true" applyNumberFormat="true">
      <alignment horizontal="center" vertical="center"/>
    </xf>
    <xf numFmtId="164" fontId="993" fillId="0" borderId="0" xfId="0" quotePrefix="false" applyFont="true" applyNumberFormat="true">
      <alignment horizontal="center" vertical="center" wrapText="true"/>
    </xf>
    <xf numFmtId="4" fontId="994" fillId="0" borderId="0" xfId="0" quotePrefix="false" applyFont="true" applyNumberFormat="true">
      <alignment horizontal="center" vertical="center"/>
    </xf>
    <xf numFmtId="164" fontId="995" fillId="0" borderId="0" xfId="0" quotePrefix="false" applyFont="true" applyNumberFormat="true">
      <alignment horizontal="center" vertical="center"/>
    </xf>
    <xf numFmtId="0" fontId="996" fillId="0" borderId="0" xfId="0" quotePrefix="false" applyFont="true">
      <alignment horizontal="center" vertical="center" wrapText="true"/>
    </xf>
    <xf numFmtId="4" fontId="997" fillId="0" borderId="0" xfId="0" quotePrefix="false" applyFont="true" applyNumberFormat="true">
      <alignment horizontal="center" vertical="center"/>
    </xf>
    <xf numFmtId="164" fontId="998" fillId="0" borderId="0" xfId="0" quotePrefix="false" applyFont="true" applyNumberFormat="true">
      <alignment horizontal="center" vertical="center"/>
    </xf>
    <xf numFmtId="164" fontId="999" fillId="0" borderId="0" xfId="0" quotePrefix="false" applyFont="true" applyNumberFormat="true">
      <alignment horizontal="center" vertical="center"/>
    </xf>
    <xf numFmtId="165" fontId="1000" fillId="0" borderId="0" xfId="0" quotePrefix="false" applyFont="true" applyNumberFormat="true">
      <alignment horizontal="center" vertical="center"/>
    </xf>
    <xf numFmtId="164" fontId="1001" fillId="0" borderId="0" xfId="0" quotePrefix="false" applyFont="true" applyNumberFormat="true">
      <alignment horizontal="center" vertical="center"/>
    </xf>
    <xf numFmtId="164" fontId="1002" fillId="0" borderId="0" xfId="0" quotePrefix="false" applyFont="true" applyNumberFormat="true">
      <alignment horizontal="center" vertical="center" wrapText="true"/>
    </xf>
    <xf numFmtId="4" fontId="1003" fillId="0" borderId="0" xfId="0" quotePrefix="false" applyFont="true" applyNumberFormat="true">
      <alignment horizontal="center" vertical="center"/>
    </xf>
    <xf numFmtId="164" fontId="1004" fillId="0" borderId="0" xfId="0" quotePrefix="false" applyFont="true" applyNumberFormat="true">
      <alignment horizontal="center" vertical="center"/>
    </xf>
    <xf numFmtId="0" fontId="1005" fillId="0" borderId="0" xfId="0" quotePrefix="false" applyFont="true">
      <alignment horizontal="center" vertical="center" wrapText="true"/>
    </xf>
    <xf numFmtId="4" fontId="1006" fillId="0" borderId="0" xfId="0" quotePrefix="false" applyFont="true" applyNumberFormat="true">
      <alignment horizontal="center" vertical="center"/>
    </xf>
    <xf numFmtId="164" fontId="1007" fillId="0" borderId="0" xfId="0" quotePrefix="false" applyFont="true" applyNumberFormat="true">
      <alignment horizontal="center" vertical="center"/>
    </xf>
    <xf numFmtId="164" fontId="1008" fillId="0" borderId="0" xfId="0" quotePrefix="false" applyFont="true" applyNumberFormat="true">
      <alignment horizontal="center" vertical="center"/>
    </xf>
    <xf numFmtId="165" fontId="1009" fillId="0" borderId="0" xfId="0" quotePrefix="false" applyFont="true" applyNumberFormat="true">
      <alignment horizontal="center" vertical="center"/>
    </xf>
    <xf numFmtId="164" fontId="1010" fillId="0" borderId="0" xfId="0" quotePrefix="false" applyFont="true" applyNumberFormat="true">
      <alignment horizontal="center" vertical="center"/>
    </xf>
    <xf numFmtId="164" fontId="1011" fillId="0" borderId="0" xfId="0" quotePrefix="false" applyFont="true" applyNumberFormat="true">
      <alignment horizontal="center" vertical="center" wrapText="true"/>
    </xf>
    <xf numFmtId="4" fontId="1012" fillId="0" borderId="0" xfId="0" quotePrefix="false" applyFont="true" applyNumberFormat="true">
      <alignment horizontal="center" vertical="center"/>
    </xf>
    <xf numFmtId="164" fontId="1013" fillId="0" borderId="0" xfId="0" quotePrefix="false" applyFont="true" applyNumberFormat="true">
      <alignment horizontal="center" vertical="center"/>
    </xf>
    <xf numFmtId="0" fontId="1014" fillId="0" borderId="0" xfId="0" quotePrefix="false" applyFont="true">
      <alignment horizontal="center" vertical="center" wrapText="true"/>
    </xf>
    <xf numFmtId="4" fontId="1015" fillId="0" borderId="0" xfId="0" quotePrefix="false" applyFont="true" applyNumberFormat="true">
      <alignment horizontal="center" vertical="center"/>
    </xf>
    <xf numFmtId="164" fontId="1016" fillId="0" borderId="0" xfId="0" quotePrefix="false" applyFont="true" applyNumberFormat="true">
      <alignment horizontal="center" vertical="center"/>
    </xf>
    <xf numFmtId="164" fontId="1017" fillId="0" borderId="0" xfId="0" quotePrefix="false" applyFont="true" applyNumberFormat="true">
      <alignment horizontal="center" vertical="center"/>
    </xf>
    <xf numFmtId="165" fontId="1018" fillId="0" borderId="0" xfId="0" quotePrefix="false" applyFont="true" applyNumberFormat="true">
      <alignment horizontal="center" vertical="center"/>
    </xf>
    <xf numFmtId="164" fontId="1019" fillId="0" borderId="0" xfId="0" quotePrefix="false" applyFont="true" applyNumberFormat="true">
      <alignment horizontal="center" vertical="center"/>
    </xf>
    <xf numFmtId="164" fontId="1020" fillId="0" borderId="0" xfId="0" quotePrefix="false" applyFont="true" applyNumberFormat="true">
      <alignment horizontal="center" vertical="center" wrapText="true"/>
    </xf>
    <xf numFmtId="4" fontId="1021" fillId="0" borderId="0" xfId="0" quotePrefix="false" applyFont="true" applyNumberFormat="true">
      <alignment horizontal="center" vertical="center"/>
    </xf>
    <xf numFmtId="164" fontId="1022" fillId="0" borderId="0" xfId="0" quotePrefix="false" applyFont="true" applyNumberFormat="true">
      <alignment horizontal="center" vertical="center"/>
    </xf>
    <xf numFmtId="0" fontId="1023" fillId="0" borderId="0" xfId="0" quotePrefix="false" applyFont="true">
      <alignment horizontal="center" vertical="center" wrapText="true"/>
    </xf>
    <xf numFmtId="4" fontId="1024" fillId="0" borderId="0" xfId="0" quotePrefix="false" applyFont="true" applyNumberFormat="true">
      <alignment horizontal="center" vertical="center"/>
    </xf>
    <xf numFmtId="164" fontId="1025" fillId="0" borderId="0" xfId="0" quotePrefix="false" applyFont="true" applyNumberFormat="true">
      <alignment horizontal="center" vertical="center"/>
    </xf>
    <xf numFmtId="164" fontId="1026" fillId="0" borderId="0" xfId="0" quotePrefix="false" applyFont="true" applyNumberFormat="true">
      <alignment horizontal="center" vertical="center"/>
    </xf>
    <xf numFmtId="165" fontId="1027" fillId="0" borderId="0" xfId="0" quotePrefix="false" applyFont="true" applyNumberFormat="true">
      <alignment horizontal="center" vertical="center"/>
    </xf>
    <xf numFmtId="164" fontId="1028" fillId="0" borderId="0" xfId="0" quotePrefix="false" applyFont="true" applyNumberFormat="true">
      <alignment horizontal="center" vertical="center"/>
    </xf>
    <xf numFmtId="164" fontId="1029" fillId="0" borderId="0" xfId="0" quotePrefix="false" applyFont="true" applyNumberFormat="true">
      <alignment horizontal="center" vertical="center" wrapText="true"/>
    </xf>
    <xf numFmtId="4" fontId="1030" fillId="0" borderId="0" xfId="0" quotePrefix="false" applyFont="true" applyNumberFormat="true">
      <alignment horizontal="center" vertical="center"/>
    </xf>
    <xf numFmtId="164" fontId="1031" fillId="0" borderId="0" xfId="0" quotePrefix="false" applyFont="true" applyNumberFormat="true">
      <alignment horizontal="center" vertical="center"/>
    </xf>
    <xf numFmtId="0" fontId="1032" fillId="0" borderId="0" xfId="0" quotePrefix="false" applyFont="true">
      <alignment horizontal="center" vertical="center" wrapText="true"/>
    </xf>
    <xf numFmtId="4" fontId="1033" fillId="0" borderId="0" xfId="0" quotePrefix="false" applyFont="true" applyNumberFormat="true">
      <alignment horizontal="center" vertical="center"/>
    </xf>
    <xf numFmtId="164" fontId="1034" fillId="0" borderId="0" xfId="0" quotePrefix="false" applyFont="true" applyNumberFormat="true">
      <alignment horizontal="center" vertical="center"/>
    </xf>
    <xf numFmtId="164" fontId="1035" fillId="0" borderId="0" xfId="0" quotePrefix="false" applyFont="true" applyNumberFormat="true">
      <alignment horizontal="center" vertical="center"/>
    </xf>
    <xf numFmtId="165" fontId="1036" fillId="0" borderId="0" xfId="0" quotePrefix="false" applyFont="true" applyNumberFormat="true">
      <alignment horizontal="center" vertical="center"/>
    </xf>
    <xf numFmtId="164" fontId="1037" fillId="0" borderId="0" xfId="0" quotePrefix="false" applyFont="true" applyNumberFormat="true">
      <alignment horizontal="center" vertical="center"/>
    </xf>
    <xf numFmtId="164" fontId="1038" fillId="0" borderId="0" xfId="0" quotePrefix="false" applyFont="true" applyNumberFormat="true">
      <alignment horizontal="center" vertical="center" wrapText="true"/>
    </xf>
    <xf numFmtId="4" fontId="1039" fillId="0" borderId="0" xfId="0" quotePrefix="false" applyFont="true" applyNumberFormat="true">
      <alignment horizontal="center" vertical="center"/>
    </xf>
    <xf numFmtId="164" fontId="1040" fillId="0" borderId="0" xfId="0" quotePrefix="false" applyFont="true" applyNumberFormat="true">
      <alignment horizontal="center" vertical="center"/>
    </xf>
    <xf numFmtId="0" fontId="1041" fillId="0" borderId="0" xfId="0" quotePrefix="false" applyFont="true">
      <alignment horizontal="center" vertical="center" wrapText="true"/>
    </xf>
    <xf numFmtId="4" fontId="1042" fillId="0" borderId="0" xfId="0" quotePrefix="false" applyFont="true" applyNumberFormat="true">
      <alignment horizontal="center" vertical="center"/>
    </xf>
    <xf numFmtId="164" fontId="1043" fillId="0" borderId="0" xfId="0" quotePrefix="false" applyFont="true" applyNumberFormat="true">
      <alignment horizontal="center" vertical="center"/>
    </xf>
    <xf numFmtId="164" fontId="1044" fillId="0" borderId="0" xfId="0" quotePrefix="false" applyFont="true" applyNumberFormat="true">
      <alignment horizontal="center" vertical="center"/>
    </xf>
    <xf numFmtId="165" fontId="1045" fillId="0" borderId="0" xfId="0" quotePrefix="false" applyFont="true" applyNumberFormat="true">
      <alignment horizontal="center" vertical="center"/>
    </xf>
    <xf numFmtId="164" fontId="1046" fillId="0" borderId="0" xfId="0" quotePrefix="false" applyFont="true" applyNumberFormat="true">
      <alignment horizontal="center" vertical="center"/>
    </xf>
    <xf numFmtId="164" fontId="1047" fillId="0" borderId="0" xfId="0" quotePrefix="false" applyFont="true" applyNumberFormat="true">
      <alignment horizontal="center" vertical="center" wrapText="true"/>
    </xf>
    <xf numFmtId="4" fontId="1048" fillId="0" borderId="0" xfId="0" quotePrefix="false" applyFont="true" applyNumberFormat="true">
      <alignment horizontal="center" vertical="center"/>
    </xf>
    <xf numFmtId="164" fontId="1049" fillId="0" borderId="0" xfId="0" quotePrefix="false" applyFont="true" applyNumberFormat="true">
      <alignment horizontal="center" vertical="center"/>
    </xf>
    <xf numFmtId="0" fontId="1050" fillId="0" borderId="0" xfId="0" quotePrefix="false" applyFont="true">
      <alignment horizontal="center" vertical="center" wrapText="true"/>
    </xf>
    <xf numFmtId="4" fontId="1051" fillId="0" borderId="0" xfId="0" quotePrefix="false" applyFont="true" applyNumberFormat="true">
      <alignment horizontal="center" vertical="center"/>
    </xf>
    <xf numFmtId="164" fontId="1052" fillId="0" borderId="0" xfId="0" quotePrefix="false" applyFont="true" applyNumberFormat="true">
      <alignment horizontal="center" vertical="center"/>
    </xf>
    <xf numFmtId="164" fontId="1053" fillId="0" borderId="0" xfId="0" quotePrefix="false" applyFont="true" applyNumberFormat="true">
      <alignment horizontal="center" vertical="center"/>
    </xf>
    <xf numFmtId="165" fontId="1054" fillId="0" borderId="0" xfId="0" quotePrefix="false" applyFont="true" applyNumberFormat="true">
      <alignment horizontal="center" vertical="center"/>
    </xf>
    <xf numFmtId="164" fontId="1055" fillId="0" borderId="0" xfId="0" quotePrefix="false" applyFont="true" applyNumberFormat="true">
      <alignment horizontal="center" vertical="center"/>
    </xf>
    <xf numFmtId="164" fontId="1056" fillId="0" borderId="0" xfId="0" quotePrefix="false" applyFont="true" applyNumberFormat="true">
      <alignment horizontal="center" vertical="center" wrapText="true"/>
    </xf>
    <xf numFmtId="4" fontId="1057" fillId="0" borderId="0" xfId="0" quotePrefix="false" applyFont="true" applyNumberFormat="true">
      <alignment horizontal="center" vertical="center"/>
    </xf>
    <xf numFmtId="164" fontId="1058" fillId="0" borderId="0" xfId="0" quotePrefix="false" applyFont="true" applyNumberFormat="true">
      <alignment horizontal="center" vertical="center"/>
    </xf>
    <xf numFmtId="0" fontId="1059" fillId="0" borderId="0" xfId="0" quotePrefix="false" applyFont="true">
      <alignment horizontal="center" vertical="center" wrapText="true"/>
    </xf>
    <xf numFmtId="4" fontId="1060" fillId="0" borderId="0" xfId="0" quotePrefix="false" applyFont="true" applyNumberFormat="true">
      <alignment horizontal="center" vertical="center"/>
    </xf>
    <xf numFmtId="164" fontId="1061" fillId="0" borderId="0" xfId="0" quotePrefix="false" applyFont="true" applyNumberFormat="true">
      <alignment horizontal="center" vertical="center"/>
    </xf>
    <xf numFmtId="164" fontId="1062" fillId="0" borderId="0" xfId="0" quotePrefix="false" applyFont="true" applyNumberFormat="true">
      <alignment horizontal="center" vertical="center"/>
    </xf>
    <xf numFmtId="165" fontId="1063" fillId="0" borderId="0" xfId="0" quotePrefix="false" applyFont="true" applyNumberFormat="true">
      <alignment horizontal="center" vertical="center"/>
    </xf>
    <xf numFmtId="164" fontId="1064" fillId="0" borderId="0" xfId="0" quotePrefix="false" applyFont="true" applyNumberFormat="true">
      <alignment horizontal="center" vertical="center"/>
    </xf>
    <xf numFmtId="164" fontId="1065" fillId="0" borderId="0" xfId="0" quotePrefix="false" applyFont="true" applyNumberFormat="true">
      <alignment horizontal="center" vertical="center" wrapText="true"/>
    </xf>
    <xf numFmtId="4" fontId="1066" fillId="0" borderId="0" xfId="0" quotePrefix="false" applyFont="true" applyNumberFormat="true">
      <alignment horizontal="center" vertical="center"/>
    </xf>
    <xf numFmtId="164" fontId="1067" fillId="0" borderId="0" xfId="0" quotePrefix="false" applyFont="true" applyNumberFormat="true">
      <alignment horizontal="center" vertical="center"/>
    </xf>
    <xf numFmtId="0" fontId="1068" fillId="0" borderId="0" xfId="0" quotePrefix="false" applyFont="true">
      <alignment horizontal="center" vertical="center" wrapText="true"/>
    </xf>
    <xf numFmtId="4" fontId="1069" fillId="0" borderId="0" xfId="0" quotePrefix="false" applyFont="true" applyNumberFormat="true">
      <alignment horizontal="center" vertical="center"/>
    </xf>
    <xf numFmtId="164" fontId="1070" fillId="0" borderId="0" xfId="0" quotePrefix="false" applyFont="true" applyNumberFormat="true">
      <alignment horizontal="center" vertical="center"/>
    </xf>
    <xf numFmtId="164" fontId="1071" fillId="0" borderId="0" xfId="0" quotePrefix="false" applyFont="true" applyNumberFormat="true">
      <alignment horizontal="center" vertical="center"/>
    </xf>
    <xf numFmtId="165" fontId="1072" fillId="0" borderId="0" xfId="0" quotePrefix="false" applyFont="true" applyNumberFormat="true">
      <alignment horizontal="center" vertical="center"/>
    </xf>
    <xf numFmtId="164" fontId="1073" fillId="0" borderId="0" xfId="0" quotePrefix="false" applyFont="true" applyNumberFormat="true">
      <alignment horizontal="center" vertical="center"/>
    </xf>
    <xf numFmtId="164" fontId="1074" fillId="0" borderId="0" xfId="0" quotePrefix="false" applyFont="true" applyNumberFormat="true">
      <alignment horizontal="center" vertical="center" wrapText="true"/>
    </xf>
    <xf numFmtId="4" fontId="1075" fillId="0" borderId="0" xfId="0" quotePrefix="false" applyFont="true" applyNumberFormat="true">
      <alignment horizontal="center" vertical="center"/>
    </xf>
    <xf numFmtId="164" fontId="1076" fillId="0" borderId="0" xfId="0" quotePrefix="false" applyFont="true" applyNumberFormat="true">
      <alignment horizontal="center" vertical="center"/>
    </xf>
    <xf numFmtId="0" fontId="1077" fillId="0" borderId="0" xfId="0" quotePrefix="false" applyFont="true">
      <alignment horizontal="center" vertical="center" wrapText="true"/>
    </xf>
    <xf numFmtId="4" fontId="1078" fillId="0" borderId="0" xfId="0" quotePrefix="false" applyFont="true" applyNumberFormat="true">
      <alignment horizontal="center" vertical="center"/>
    </xf>
    <xf numFmtId="164" fontId="1079" fillId="0" borderId="0" xfId="0" quotePrefix="false" applyFont="true" applyNumberFormat="true">
      <alignment horizontal="center" vertical="center"/>
    </xf>
    <xf numFmtId="164" fontId="1080" fillId="0" borderId="0" xfId="0" quotePrefix="false" applyFont="true" applyNumberFormat="true">
      <alignment horizontal="center" vertical="center"/>
    </xf>
    <xf numFmtId="165" fontId="1081" fillId="0" borderId="0" xfId="0" quotePrefix="false" applyFont="true" applyNumberFormat="true">
      <alignment horizontal="center" vertical="center"/>
    </xf>
    <xf numFmtId="164" fontId="1082" fillId="0" borderId="0" xfId="0" quotePrefix="false" applyFont="true" applyNumberFormat="true">
      <alignment horizontal="center" vertical="center"/>
    </xf>
    <xf numFmtId="164" fontId="1083" fillId="0" borderId="0" xfId="0" quotePrefix="false" applyFont="true" applyNumberFormat="true">
      <alignment horizontal="center" vertical="center" wrapText="true"/>
    </xf>
    <xf numFmtId="4" fontId="1084" fillId="0" borderId="0" xfId="0" quotePrefix="false" applyFont="true" applyNumberFormat="true">
      <alignment horizontal="center" vertical="center"/>
    </xf>
    <xf numFmtId="164" fontId="1085" fillId="0" borderId="0" xfId="0" quotePrefix="false" applyFont="true" applyNumberFormat="true">
      <alignment horizontal="center" vertical="center"/>
    </xf>
    <xf numFmtId="0" fontId="1086" fillId="0" borderId="0" xfId="0" quotePrefix="false" applyFont="true">
      <alignment horizontal="center" vertical="center" wrapText="true"/>
    </xf>
    <xf numFmtId="4" fontId="1087" fillId="0" borderId="0" xfId="0" quotePrefix="false" applyFont="true" applyNumberFormat="true">
      <alignment horizontal="center" vertical="center"/>
    </xf>
    <xf numFmtId="164" fontId="1088" fillId="0" borderId="0" xfId="0" quotePrefix="false" applyFont="true" applyNumberFormat="true">
      <alignment horizontal="center" vertical="center"/>
    </xf>
    <xf numFmtId="164" fontId="1089" fillId="0" borderId="0" xfId="0" quotePrefix="false" applyFont="true" applyNumberFormat="true">
      <alignment horizontal="center" vertical="center"/>
    </xf>
    <xf numFmtId="165" fontId="1090" fillId="0" borderId="0" xfId="0" quotePrefix="false" applyFont="true" applyNumberFormat="true">
      <alignment horizontal="center" vertical="center"/>
    </xf>
    <xf numFmtId="164" fontId="1091" fillId="0" borderId="0" xfId="0" quotePrefix="false" applyFont="true" applyNumberFormat="true">
      <alignment horizontal="center" vertical="center"/>
    </xf>
    <xf numFmtId="164" fontId="1092" fillId="0" borderId="0" xfId="0" quotePrefix="false" applyFont="true" applyNumberFormat="true">
      <alignment horizontal="center" vertical="center" wrapText="true"/>
    </xf>
    <xf numFmtId="4" fontId="1093" fillId="0" borderId="0" xfId="0" quotePrefix="false" applyFont="true" applyNumberFormat="true">
      <alignment horizontal="center" vertical="center"/>
    </xf>
    <xf numFmtId="164" fontId="1094" fillId="0" borderId="0" xfId="0" quotePrefix="false" applyFont="true" applyNumberFormat="true">
      <alignment horizontal="center" vertical="center"/>
    </xf>
    <xf numFmtId="0" fontId="1095" fillId="0" borderId="0" xfId="0" quotePrefix="false" applyFont="true">
      <alignment horizontal="center" vertical="center" wrapText="true"/>
    </xf>
    <xf numFmtId="4" fontId="1096" fillId="0" borderId="0" xfId="0" quotePrefix="false" applyFont="true" applyNumberFormat="true">
      <alignment horizontal="center" vertical="center"/>
    </xf>
    <xf numFmtId="164" fontId="1097" fillId="0" borderId="0" xfId="0" quotePrefix="false" applyFont="true" applyNumberFormat="true">
      <alignment horizontal="center" vertical="center"/>
    </xf>
    <xf numFmtId="164" fontId="1098" fillId="0" borderId="0" xfId="0" quotePrefix="false" applyFont="true" applyNumberFormat="true">
      <alignment horizontal="center" vertical="center"/>
    </xf>
    <xf numFmtId="165" fontId="1099" fillId="0" borderId="0" xfId="0" quotePrefix="false" applyFont="true" applyNumberFormat="true">
      <alignment horizontal="center" vertical="center"/>
    </xf>
    <xf numFmtId="164" fontId="1100" fillId="0" borderId="0" xfId="0" quotePrefix="false" applyFont="true" applyNumberFormat="true">
      <alignment horizontal="center" vertical="center"/>
    </xf>
    <xf numFmtId="164" fontId="1101" fillId="0" borderId="0" xfId="0" quotePrefix="false" applyFont="true" applyNumberFormat="true">
      <alignment horizontal="center" vertical="center" wrapText="true"/>
    </xf>
    <xf numFmtId="4" fontId="1102" fillId="0" borderId="0" xfId="0" quotePrefix="false" applyFont="true" applyNumberFormat="true">
      <alignment horizontal="center" vertical="center"/>
    </xf>
    <xf numFmtId="164" fontId="1103" fillId="0" borderId="0" xfId="0" quotePrefix="false" applyFont="true" applyNumberFormat="true">
      <alignment horizontal="center" vertical="center"/>
    </xf>
    <xf numFmtId="0" fontId="1104" fillId="0" borderId="0" xfId="0" quotePrefix="false" applyFont="true">
      <alignment horizontal="center" vertical="center" wrapText="true"/>
    </xf>
    <xf numFmtId="4" fontId="1105" fillId="0" borderId="0" xfId="0" quotePrefix="false" applyFont="true" applyNumberFormat="true">
      <alignment horizontal="center" vertical="center"/>
    </xf>
    <xf numFmtId="164" fontId="1106" fillId="0" borderId="0" xfId="0" quotePrefix="false" applyFont="true" applyNumberFormat="true">
      <alignment horizontal="center" vertical="center"/>
    </xf>
    <xf numFmtId="164" fontId="1107" fillId="0" borderId="0" xfId="0" quotePrefix="false" applyFont="true" applyNumberFormat="true">
      <alignment horizontal="center" vertical="center"/>
    </xf>
    <xf numFmtId="165" fontId="1108" fillId="0" borderId="0" xfId="0" quotePrefix="false" applyFont="true" applyNumberFormat="true">
      <alignment horizontal="center" vertical="center"/>
    </xf>
    <xf numFmtId="164" fontId="1109" fillId="0" borderId="0" xfId="0" quotePrefix="false" applyFont="true" applyNumberFormat="true">
      <alignment horizontal="center" vertical="center"/>
    </xf>
    <xf numFmtId="164" fontId="1110" fillId="0" borderId="0" xfId="0" quotePrefix="false" applyFont="true" applyNumberFormat="true">
      <alignment horizontal="center" vertical="center" wrapText="true"/>
    </xf>
    <xf numFmtId="4" fontId="1111" fillId="0" borderId="0" xfId="0" quotePrefix="false" applyFont="true" applyNumberFormat="true">
      <alignment horizontal="center" vertical="center"/>
    </xf>
    <xf numFmtId="164" fontId="1112" fillId="0" borderId="0" xfId="0" quotePrefix="false" applyFont="true" applyNumberFormat="true">
      <alignment horizontal="center" vertical="center"/>
    </xf>
    <xf numFmtId="0" fontId="1113" fillId="0" borderId="0" xfId="0" quotePrefix="false" applyFont="true">
      <alignment horizontal="center" vertical="center" wrapText="true"/>
    </xf>
    <xf numFmtId="4" fontId="1114" fillId="0" borderId="0" xfId="0" quotePrefix="false" applyFont="true" applyNumberFormat="true">
      <alignment horizontal="center" vertical="center"/>
    </xf>
    <xf numFmtId="164" fontId="1115" fillId="0" borderId="0" xfId="0" quotePrefix="false" applyFont="true" applyNumberFormat="true">
      <alignment horizontal="center" vertical="center"/>
    </xf>
    <xf numFmtId="164" fontId="1116" fillId="0" borderId="0" xfId="0" quotePrefix="false" applyFont="true" applyNumberFormat="true">
      <alignment horizontal="center" vertical="center"/>
    </xf>
    <xf numFmtId="165" fontId="1117" fillId="0" borderId="0" xfId="0" quotePrefix="false" applyFont="true" applyNumberFormat="true">
      <alignment horizontal="center" vertical="center"/>
    </xf>
    <xf numFmtId="164" fontId="1118" fillId="0" borderId="0" xfId="0" quotePrefix="false" applyFont="true" applyNumberFormat="true">
      <alignment horizontal="center" vertical="center"/>
    </xf>
    <xf numFmtId="164" fontId="1119" fillId="0" borderId="0" xfId="0" quotePrefix="false" applyFont="true" applyNumberFormat="true">
      <alignment horizontal="center" vertical="center" wrapText="true"/>
    </xf>
    <xf numFmtId="4" fontId="1120" fillId="0" borderId="0" xfId="0" quotePrefix="false" applyFont="true" applyNumberFormat="true">
      <alignment horizontal="center" vertical="center"/>
    </xf>
    <xf numFmtId="164" fontId="1121" fillId="0" borderId="0" xfId="0" quotePrefix="false" applyFont="true" applyNumberFormat="true">
      <alignment horizontal="center" vertical="center"/>
    </xf>
    <xf numFmtId="0" fontId="1122" fillId="0" borderId="0" xfId="0" quotePrefix="false" applyFont="true">
      <alignment horizontal="center" vertical="center" wrapText="true"/>
    </xf>
    <xf numFmtId="4" fontId="1123" fillId="0" borderId="0" xfId="0" quotePrefix="false" applyFont="true" applyNumberFormat="true">
      <alignment horizontal="center" vertical="center"/>
    </xf>
    <xf numFmtId="164" fontId="1124" fillId="0" borderId="0" xfId="0" quotePrefix="false" applyFont="true" applyNumberFormat="true">
      <alignment horizontal="center" vertical="center"/>
    </xf>
    <xf numFmtId="164" fontId="1125" fillId="0" borderId="0" xfId="0" quotePrefix="false" applyFont="true" applyNumberFormat="true">
      <alignment horizontal="center" vertical="center"/>
    </xf>
    <xf numFmtId="165" fontId="1126" fillId="0" borderId="0" xfId="0" quotePrefix="false" applyFont="true" applyNumberFormat="true">
      <alignment horizontal="center" vertical="center"/>
    </xf>
    <xf numFmtId="164" fontId="1127" fillId="0" borderId="0" xfId="0" quotePrefix="false" applyFont="true" applyNumberFormat="true">
      <alignment horizontal="center" vertical="center"/>
    </xf>
    <xf numFmtId="164" fontId="1128" fillId="0" borderId="0" xfId="0" quotePrefix="false" applyFont="true" applyNumberFormat="true">
      <alignment horizontal="center" vertical="center" wrapText="true"/>
    </xf>
    <xf numFmtId="4" fontId="1129" fillId="0" borderId="0" xfId="0" quotePrefix="false" applyFont="true" applyNumberFormat="true">
      <alignment horizontal="center" vertical="center"/>
    </xf>
    <xf numFmtId="164" fontId="1130" fillId="0" borderId="0" xfId="0" quotePrefix="false" applyFont="true" applyNumberFormat="true">
      <alignment horizontal="center" vertical="center"/>
    </xf>
    <xf numFmtId="0" fontId="1131" fillId="0" borderId="0" xfId="0" quotePrefix="false" applyFont="true">
      <alignment horizontal="center" vertical="center" wrapText="true"/>
    </xf>
    <xf numFmtId="4" fontId="1132" fillId="0" borderId="0" xfId="0" quotePrefix="false" applyFont="true" applyNumberFormat="true">
      <alignment horizontal="center" vertical="center"/>
    </xf>
    <xf numFmtId="164" fontId="1133" fillId="0" borderId="0" xfId="0" quotePrefix="false" applyFont="true" applyNumberFormat="true">
      <alignment horizontal="center" vertical="center"/>
    </xf>
    <xf numFmtId="164" fontId="1134" fillId="0" borderId="0" xfId="0" quotePrefix="false" applyFont="true" applyNumberFormat="true">
      <alignment horizontal="center" vertical="center"/>
    </xf>
    <xf numFmtId="165" fontId="1135" fillId="0" borderId="0" xfId="0" quotePrefix="false" applyFont="true" applyNumberFormat="true">
      <alignment horizontal="center" vertical="center"/>
    </xf>
    <xf numFmtId="164" fontId="1136" fillId="0" borderId="0" xfId="0" quotePrefix="false" applyFont="true" applyNumberFormat="true">
      <alignment horizontal="center" vertical="center"/>
    </xf>
    <xf numFmtId="164" fontId="1137" fillId="0" borderId="0" xfId="0" quotePrefix="false" applyFont="true" applyNumberFormat="true">
      <alignment horizontal="center" vertical="center" wrapText="true"/>
    </xf>
    <xf numFmtId="4" fontId="1138" fillId="0" borderId="0" xfId="0" quotePrefix="false" applyFont="true" applyNumberFormat="true">
      <alignment horizontal="center" vertical="center"/>
    </xf>
    <xf numFmtId="164" fontId="1139" fillId="0" borderId="0" xfId="0" quotePrefix="false" applyFont="true" applyNumberFormat="true">
      <alignment horizontal="center" vertical="center"/>
    </xf>
    <xf numFmtId="0" fontId="1140" fillId="0" borderId="0" xfId="0" quotePrefix="false" applyFont="true">
      <alignment horizontal="center" vertical="center" wrapText="true"/>
    </xf>
    <xf numFmtId="4" fontId="1141" fillId="0" borderId="0" xfId="0" quotePrefix="false" applyFont="true" applyNumberFormat="true">
      <alignment horizontal="center" vertical="center"/>
    </xf>
    <xf numFmtId="164" fontId="1142" fillId="0" borderId="0" xfId="0" quotePrefix="false" applyFont="true" applyNumberFormat="true">
      <alignment horizontal="center" vertical="center"/>
    </xf>
    <xf numFmtId="164" fontId="1143" fillId="0" borderId="0" xfId="0" quotePrefix="false" applyFont="true" applyNumberFormat="true">
      <alignment horizontal="center" vertical="center"/>
    </xf>
    <xf numFmtId="165" fontId="1144" fillId="0" borderId="0" xfId="0" quotePrefix="false" applyFont="true" applyNumberFormat="true">
      <alignment horizontal="center" vertical="center"/>
    </xf>
    <xf numFmtId="164" fontId="1145" fillId="0" borderId="0" xfId="0" quotePrefix="false" applyFont="true" applyNumberFormat="true">
      <alignment horizontal="center" vertical="center"/>
    </xf>
    <xf numFmtId="164" fontId="1146" fillId="0" borderId="0" xfId="0" quotePrefix="false" applyFont="true" applyNumberFormat="true">
      <alignment horizontal="center" vertical="center" wrapText="true"/>
    </xf>
    <xf numFmtId="4" fontId="1147" fillId="0" borderId="0" xfId="0" quotePrefix="false" applyFont="true" applyNumberFormat="true">
      <alignment horizontal="center" vertical="center"/>
    </xf>
    <xf numFmtId="164" fontId="1148" fillId="0" borderId="0" xfId="0" quotePrefix="false" applyFont="true" applyNumberFormat="true">
      <alignment horizontal="center" vertical="center"/>
    </xf>
    <xf numFmtId="0" fontId="1149" fillId="0" borderId="0" xfId="0" quotePrefix="false" applyFont="true">
      <alignment horizontal="center" vertical="center" wrapText="true"/>
    </xf>
    <xf numFmtId="4" fontId="1150" fillId="0" borderId="0" xfId="0" quotePrefix="false" applyFont="true" applyNumberFormat="true">
      <alignment horizontal="center" vertical="center"/>
    </xf>
    <xf numFmtId="164" fontId="1151" fillId="0" borderId="0" xfId="0" quotePrefix="false" applyFont="true" applyNumberFormat="true">
      <alignment horizontal="center" vertical="center"/>
    </xf>
    <xf numFmtId="164" fontId="1152" fillId="0" borderId="0" xfId="0" quotePrefix="false" applyFont="true" applyNumberFormat="true">
      <alignment horizontal="center" vertical="center"/>
    </xf>
    <xf numFmtId="165" fontId="1153" fillId="0" borderId="0" xfId="0" quotePrefix="false" applyFont="true" applyNumberFormat="true">
      <alignment horizontal="center" vertical="center"/>
    </xf>
    <xf numFmtId="164" fontId="1154" fillId="0" borderId="0" xfId="0" quotePrefix="false" applyFont="true" applyNumberFormat="true">
      <alignment horizontal="center" vertical="center"/>
    </xf>
    <xf numFmtId="164" fontId="1155" fillId="0" borderId="0" xfId="0" quotePrefix="false" applyFont="true" applyNumberFormat="true">
      <alignment horizontal="center" vertical="center" wrapText="true"/>
    </xf>
    <xf numFmtId="4" fontId="1156" fillId="0" borderId="0" xfId="0" quotePrefix="false" applyFont="true" applyNumberFormat="true">
      <alignment horizontal="center" vertical="center"/>
    </xf>
    <xf numFmtId="164" fontId="1157" fillId="0" borderId="0" xfId="0" quotePrefix="false" applyFont="true" applyNumberFormat="true">
      <alignment horizontal="center" vertical="center"/>
    </xf>
    <xf numFmtId="0" fontId="1158" fillId="0" borderId="0" xfId="0" quotePrefix="false" applyFont="true">
      <alignment horizontal="center" vertical="center" wrapText="true"/>
    </xf>
    <xf numFmtId="4" fontId="1159" fillId="0" borderId="0" xfId="0" quotePrefix="false" applyFont="true" applyNumberFormat="true">
      <alignment horizontal="center" vertical="center"/>
    </xf>
    <xf numFmtId="164" fontId="1160" fillId="0" borderId="0" xfId="0" quotePrefix="false" applyFont="true" applyNumberFormat="true">
      <alignment horizontal="center" vertical="center"/>
    </xf>
    <xf numFmtId="164" fontId="1161" fillId="0" borderId="0" xfId="0" quotePrefix="false" applyFont="true" applyNumberFormat="true">
      <alignment horizontal="center" vertical="center"/>
    </xf>
    <xf numFmtId="165" fontId="1162" fillId="0" borderId="0" xfId="0" quotePrefix="false" applyFont="true" applyNumberFormat="true">
      <alignment horizontal="center" vertical="center"/>
    </xf>
    <xf numFmtId="164" fontId="1163" fillId="0" borderId="0" xfId="0" quotePrefix="false" applyFont="true" applyNumberFormat="true">
      <alignment horizontal="center" vertical="center"/>
    </xf>
    <xf numFmtId="164" fontId="1164" fillId="0" borderId="0" xfId="0" quotePrefix="false" applyFont="true" applyNumberFormat="true">
      <alignment horizontal="center" vertical="center" wrapText="true"/>
    </xf>
    <xf numFmtId="4" fontId="1165" fillId="0" borderId="0" xfId="0" quotePrefix="false" applyFont="true" applyNumberFormat="true">
      <alignment horizontal="center" vertical="center"/>
    </xf>
    <xf numFmtId="164" fontId="1166" fillId="0" borderId="0" xfId="0" quotePrefix="false" applyFont="true" applyNumberFormat="true">
      <alignment horizontal="center" vertical="center"/>
    </xf>
    <xf numFmtId="0" fontId="1167" fillId="0" borderId="0" xfId="0" quotePrefix="false" applyFont="true">
      <alignment horizontal="center" vertical="center" wrapText="true"/>
    </xf>
    <xf numFmtId="4" fontId="1168" fillId="0" borderId="0" xfId="0" quotePrefix="false" applyFont="true" applyNumberFormat="true">
      <alignment horizontal="center" vertical="center"/>
    </xf>
    <xf numFmtId="164" fontId="1169" fillId="0" borderId="0" xfId="0" quotePrefix="false" applyFont="true" applyNumberFormat="true">
      <alignment horizontal="center" vertical="center"/>
    </xf>
    <xf numFmtId="164" fontId="1170" fillId="0" borderId="0" xfId="0" quotePrefix="false" applyFont="true" applyNumberFormat="true">
      <alignment horizontal="center" vertical="center"/>
    </xf>
    <xf numFmtId="165" fontId="1171" fillId="0" borderId="0" xfId="0" quotePrefix="false" applyFont="true" applyNumberFormat="true">
      <alignment horizontal="center" vertical="center"/>
    </xf>
    <xf numFmtId="164" fontId="1172" fillId="0" borderId="0" xfId="0" quotePrefix="false" applyFont="true" applyNumberFormat="true">
      <alignment horizontal="center" vertical="center"/>
    </xf>
    <xf numFmtId="164" fontId="1173" fillId="0" borderId="0" xfId="0" quotePrefix="false" applyFont="true" applyNumberFormat="true">
      <alignment horizontal="center" vertical="center" wrapText="true"/>
    </xf>
    <xf numFmtId="4" fontId="1174" fillId="0" borderId="0" xfId="0" quotePrefix="false" applyFont="true" applyNumberFormat="true">
      <alignment horizontal="center" vertical="center"/>
    </xf>
    <xf numFmtId="164" fontId="1175" fillId="0" borderId="0" xfId="0" quotePrefix="false" applyFont="true" applyNumberFormat="true">
      <alignment horizontal="center" vertical="center"/>
    </xf>
    <xf numFmtId="0" fontId="1176" fillId="0" borderId="0" xfId="0" quotePrefix="false" applyFont="true">
      <alignment horizontal="center" vertical="center" wrapText="true"/>
    </xf>
    <xf numFmtId="4" fontId="1177" fillId="0" borderId="0" xfId="0" quotePrefix="false" applyFont="true" applyNumberFormat="true">
      <alignment horizontal="center" vertical="center"/>
    </xf>
    <xf numFmtId="164" fontId="1178" fillId="0" borderId="0" xfId="0" quotePrefix="false" applyFont="true" applyNumberFormat="true">
      <alignment horizontal="center" vertical="center"/>
    </xf>
    <xf numFmtId="164" fontId="1179" fillId="0" borderId="0" xfId="0" quotePrefix="false" applyFont="true" applyNumberFormat="true">
      <alignment horizontal="center" vertical="center"/>
    </xf>
    <xf numFmtId="165" fontId="1180" fillId="0" borderId="0" xfId="0" quotePrefix="false" applyFont="true" applyNumberFormat="true">
      <alignment horizontal="center" vertical="center"/>
    </xf>
    <xf numFmtId="164" fontId="1181" fillId="0" borderId="0" xfId="0" quotePrefix="false" applyFont="true" applyNumberFormat="true">
      <alignment horizontal="center" vertical="center"/>
    </xf>
    <xf numFmtId="164" fontId="1182" fillId="0" borderId="0" xfId="0" quotePrefix="false" applyFont="true" applyNumberFormat="true">
      <alignment horizontal="center" vertical="center" wrapText="true"/>
    </xf>
    <xf numFmtId="4" fontId="1183" fillId="0" borderId="0" xfId="0" quotePrefix="false" applyFont="true" applyNumberFormat="true">
      <alignment horizontal="center" vertical="center"/>
    </xf>
    <xf numFmtId="164" fontId="1184" fillId="0" borderId="0" xfId="0" quotePrefix="false" applyFont="true" applyNumberFormat="true">
      <alignment horizontal="center" vertical="center"/>
    </xf>
    <xf numFmtId="0" fontId="1185" fillId="0" borderId="0" xfId="0" quotePrefix="false" applyFont="true">
      <alignment horizontal="center" vertical="center" wrapText="true"/>
    </xf>
    <xf numFmtId="4" fontId="1186" fillId="0" borderId="0" xfId="0" quotePrefix="false" applyFont="true" applyNumberFormat="true">
      <alignment horizontal="center" vertical="center"/>
    </xf>
    <xf numFmtId="164" fontId="1187" fillId="0" borderId="0" xfId="0" quotePrefix="false" applyFont="true" applyNumberFormat="true">
      <alignment horizontal="center" vertical="center"/>
    </xf>
    <xf numFmtId="164" fontId="1188" fillId="0" borderId="0" xfId="0" quotePrefix="false" applyFont="true" applyNumberFormat="true">
      <alignment horizontal="center" vertical="center"/>
    </xf>
    <xf numFmtId="165" fontId="1189" fillId="0" borderId="0" xfId="0" quotePrefix="false" applyFont="true" applyNumberFormat="true">
      <alignment horizontal="center" vertical="center"/>
    </xf>
    <xf numFmtId="164" fontId="1190" fillId="0" borderId="0" xfId="0" quotePrefix="false" applyFont="true" applyNumberFormat="true">
      <alignment horizontal="center" vertical="center"/>
    </xf>
    <xf numFmtId="164" fontId="1191" fillId="0" borderId="0" xfId="0" quotePrefix="false" applyFont="true" applyNumberFormat="true">
      <alignment horizontal="center" vertical="center" wrapText="true"/>
    </xf>
    <xf numFmtId="4" fontId="1192" fillId="0" borderId="0" xfId="0" quotePrefix="false" applyFont="true" applyNumberFormat="true">
      <alignment horizontal="center" vertical="center"/>
    </xf>
    <xf numFmtId="164" fontId="1193" fillId="0" borderId="0" xfId="0" quotePrefix="false" applyFont="true" applyNumberFormat="true">
      <alignment horizontal="center" vertical="center"/>
    </xf>
    <xf numFmtId="0" fontId="1194" fillId="0" borderId="0" xfId="0" quotePrefix="false" applyFont="true">
      <alignment horizontal="center" vertical="center" wrapText="true"/>
    </xf>
    <xf numFmtId="4" fontId="1195" fillId="0" borderId="0" xfId="0" quotePrefix="false" applyFont="true" applyNumberFormat="true">
      <alignment horizontal="center" vertical="center"/>
    </xf>
    <xf numFmtId="164" fontId="1196" fillId="0" borderId="0" xfId="0" quotePrefix="false" applyFont="true" applyNumberFormat="true">
      <alignment horizontal="center" vertical="center"/>
    </xf>
    <xf numFmtId="164" fontId="1197" fillId="0" borderId="0" xfId="0" quotePrefix="false" applyFont="true" applyNumberFormat="true">
      <alignment horizontal="center" vertical="center"/>
    </xf>
    <xf numFmtId="165" fontId="1198" fillId="0" borderId="0" xfId="0" quotePrefix="false" applyFont="true" applyNumberFormat="true">
      <alignment horizontal="center" vertical="center"/>
    </xf>
    <xf numFmtId="164" fontId="1199" fillId="0" borderId="0" xfId="0" quotePrefix="false" applyFont="true" applyNumberFormat="true">
      <alignment horizontal="center" vertical="center"/>
    </xf>
    <xf numFmtId="164" fontId="1200" fillId="0" borderId="0" xfId="0" quotePrefix="false" applyFont="true" applyNumberFormat="true">
      <alignment horizontal="center" vertical="center" wrapText="true"/>
    </xf>
    <xf numFmtId="4" fontId="1201" fillId="0" borderId="0" xfId="0" quotePrefix="false" applyFont="true" applyNumberFormat="true">
      <alignment horizontal="center" vertical="center"/>
    </xf>
    <xf numFmtId="164" fontId="1202" fillId="0" borderId="0" xfId="0" quotePrefix="false" applyFont="true" applyNumberFormat="true">
      <alignment horizontal="center" vertical="center"/>
    </xf>
    <xf numFmtId="0" fontId="1203" fillId="0" borderId="0" xfId="0" quotePrefix="false" applyFont="true">
      <alignment horizontal="center" vertical="center" wrapText="true"/>
    </xf>
    <xf numFmtId="4" fontId="1204" fillId="0" borderId="0" xfId="0" quotePrefix="false" applyFont="true" applyNumberFormat="true">
      <alignment horizontal="center" vertical="center"/>
    </xf>
    <xf numFmtId="164" fontId="1205" fillId="0" borderId="0" xfId="0" quotePrefix="false" applyFont="true" applyNumberFormat="true">
      <alignment horizontal="center" vertical="center"/>
    </xf>
    <xf numFmtId="164" fontId="1206" fillId="0" borderId="0" xfId="0" quotePrefix="false" applyFont="true" applyNumberFormat="true">
      <alignment horizontal="center" vertical="center"/>
    </xf>
    <xf numFmtId="165" fontId="1207" fillId="0" borderId="0" xfId="0" quotePrefix="false" applyFont="true" applyNumberFormat="true">
      <alignment horizontal="center" vertical="center"/>
    </xf>
    <xf numFmtId="164" fontId="1208" fillId="0" borderId="0" xfId="0" quotePrefix="false" applyFont="true" applyNumberFormat="true">
      <alignment horizontal="center" vertical="center"/>
    </xf>
    <xf numFmtId="164" fontId="1209" fillId="0" borderId="0" xfId="0" quotePrefix="false" applyFont="true" applyNumberFormat="true">
      <alignment horizontal="center" vertical="center" wrapText="true"/>
    </xf>
    <xf numFmtId="4" fontId="1210" fillId="0" borderId="0" xfId="0" quotePrefix="false" applyFont="true" applyNumberFormat="true">
      <alignment horizontal="center" vertical="center"/>
    </xf>
    <xf numFmtId="164" fontId="1211" fillId="0" borderId="0" xfId="0" quotePrefix="false" applyFont="true" applyNumberFormat="true">
      <alignment horizontal="center" vertical="center"/>
    </xf>
    <xf numFmtId="0" fontId="1212" fillId="0" borderId="0" xfId="0" quotePrefix="false" applyFont="true">
      <alignment horizontal="center" vertical="center" wrapText="true"/>
    </xf>
    <xf numFmtId="4" fontId="1213" fillId="0" borderId="0" xfId="0" quotePrefix="false" applyFont="true" applyNumberFormat="true">
      <alignment horizontal="center" vertical="center"/>
    </xf>
    <xf numFmtId="164" fontId="1214" fillId="0" borderId="0" xfId="0" quotePrefix="false" applyFont="true" applyNumberFormat="true">
      <alignment horizontal="center" vertical="center"/>
    </xf>
    <xf numFmtId="164" fontId="1215" fillId="0" borderId="0" xfId="0" quotePrefix="false" applyFont="true" applyNumberFormat="true">
      <alignment horizontal="center" vertical="center"/>
    </xf>
    <xf numFmtId="165" fontId="1216" fillId="0" borderId="0" xfId="0" quotePrefix="false" applyFont="true" applyNumberFormat="true">
      <alignment horizontal="center" vertical="center"/>
    </xf>
    <xf numFmtId="164" fontId="1217" fillId="0" borderId="0" xfId="0" quotePrefix="false" applyFont="true" applyNumberFormat="true">
      <alignment horizontal="center" vertical="center"/>
    </xf>
    <xf numFmtId="164" fontId="1218" fillId="0" borderId="0" xfId="0" quotePrefix="false" applyFont="true" applyNumberFormat="true">
      <alignment horizontal="center" vertical="center" wrapText="true"/>
    </xf>
    <xf numFmtId="4" fontId="1219" fillId="0" borderId="0" xfId="0" quotePrefix="false" applyFont="true" applyNumberFormat="true">
      <alignment horizontal="center" vertical="center"/>
    </xf>
    <xf numFmtId="164" fontId="1220" fillId="0" borderId="0" xfId="0" quotePrefix="false" applyFont="true" applyNumberFormat="true">
      <alignment horizontal="center" vertical="center"/>
    </xf>
    <xf numFmtId="0" fontId="1221" fillId="0" borderId="0" xfId="0" quotePrefix="false" applyFont="true">
      <alignment horizontal="center" vertical="center" wrapText="true"/>
    </xf>
    <xf numFmtId="4" fontId="1222" fillId="0" borderId="0" xfId="0" quotePrefix="false" applyFont="true" applyNumberFormat="true">
      <alignment horizontal="center" vertical="center"/>
    </xf>
    <xf numFmtId="164" fontId="1223" fillId="0" borderId="0" xfId="0" quotePrefix="false" applyFont="true" applyNumberFormat="true">
      <alignment horizontal="center" vertical="center"/>
    </xf>
    <xf numFmtId="164" fontId="1224" fillId="0" borderId="0" xfId="0" quotePrefix="false" applyFont="true" applyNumberFormat="true">
      <alignment horizontal="center" vertical="center"/>
    </xf>
    <xf numFmtId="165" fontId="1225" fillId="0" borderId="0" xfId="0" quotePrefix="false" applyFont="true" applyNumberFormat="true">
      <alignment horizontal="center" vertical="center"/>
    </xf>
    <xf numFmtId="164" fontId="1226" fillId="0" borderId="0" xfId="0" quotePrefix="false" applyFont="true" applyNumberFormat="true">
      <alignment horizontal="center" vertical="center"/>
    </xf>
    <xf numFmtId="164" fontId="1227" fillId="0" borderId="0" xfId="0" quotePrefix="false" applyFont="true" applyNumberFormat="true">
      <alignment horizontal="center" vertical="center" wrapText="true"/>
    </xf>
    <xf numFmtId="4" fontId="1228" fillId="0" borderId="0" xfId="0" quotePrefix="false" applyFont="true" applyNumberFormat="true">
      <alignment horizontal="center" vertical="center"/>
    </xf>
    <xf numFmtId="164" fontId="1229" fillId="0" borderId="0" xfId="0" quotePrefix="false" applyFont="true" applyNumberFormat="true">
      <alignment horizontal="center" vertical="center"/>
    </xf>
    <xf numFmtId="0" fontId="1230" fillId="0" borderId="0" xfId="0" quotePrefix="false" applyFont="true">
      <alignment horizontal="center" vertical="center" wrapText="true"/>
    </xf>
    <xf numFmtId="4" fontId="1231" fillId="0" borderId="0" xfId="0" quotePrefix="false" applyFont="true" applyNumberFormat="true">
      <alignment horizontal="center" vertical="center"/>
    </xf>
    <xf numFmtId="164" fontId="1232" fillId="0" borderId="0" xfId="0" quotePrefix="false" applyFont="true" applyNumberFormat="true">
      <alignment horizontal="center" vertical="center"/>
    </xf>
    <xf numFmtId="164" fontId="1233" fillId="0" borderId="0" xfId="0" quotePrefix="false" applyFont="true" applyNumberFormat="true">
      <alignment horizontal="center" vertical="center"/>
    </xf>
    <xf numFmtId="165" fontId="1234" fillId="0" borderId="0" xfId="0" quotePrefix="false" applyFont="true" applyNumberFormat="true">
      <alignment horizontal="center" vertical="center"/>
    </xf>
    <xf numFmtId="164" fontId="1235" fillId="0" borderId="0" xfId="0" quotePrefix="false" applyFont="true" applyNumberFormat="true">
      <alignment horizontal="center" vertical="center"/>
    </xf>
    <xf numFmtId="164" fontId="1236" fillId="0" borderId="0" xfId="0" quotePrefix="false" applyFont="true" applyNumberFormat="true">
      <alignment horizontal="center" vertical="center" wrapText="true"/>
    </xf>
    <xf numFmtId="4" fontId="1237" fillId="0" borderId="0" xfId="0" quotePrefix="false" applyFont="true" applyNumberFormat="true">
      <alignment horizontal="center" vertical="center"/>
    </xf>
    <xf numFmtId="164" fontId="1238" fillId="0" borderId="0" xfId="0" quotePrefix="false" applyFont="true" applyNumberFormat="true">
      <alignment horizontal="center" vertical="center"/>
    </xf>
    <xf numFmtId="0" fontId="1239" fillId="0" borderId="0" xfId="0" quotePrefix="false" applyFont="true">
      <alignment horizontal="center" vertical="center" wrapText="true"/>
    </xf>
    <xf numFmtId="4" fontId="1240" fillId="0" borderId="0" xfId="0" quotePrefix="false" applyFont="true" applyNumberFormat="true">
      <alignment horizontal="center" vertical="center"/>
    </xf>
    <xf numFmtId="164" fontId="1241" fillId="0" borderId="0" xfId="0" quotePrefix="false" applyFont="true" applyNumberFormat="true">
      <alignment horizontal="center" vertical="center"/>
    </xf>
    <xf numFmtId="164" fontId="1242" fillId="0" borderId="0" xfId="0" quotePrefix="false" applyFont="true" applyNumberFormat="true">
      <alignment horizontal="center" vertical="center"/>
    </xf>
    <xf numFmtId="165" fontId="1243" fillId="0" borderId="0" xfId="0" quotePrefix="false" applyFont="true" applyNumberFormat="true">
      <alignment horizontal="center" vertical="center"/>
    </xf>
    <xf numFmtId="164" fontId="1244" fillId="0" borderId="0" xfId="0" quotePrefix="false" applyFont="true" applyNumberFormat="true">
      <alignment horizontal="center" vertical="center"/>
    </xf>
    <xf numFmtId="164" fontId="1245" fillId="0" borderId="0" xfId="0" quotePrefix="false" applyFont="true" applyNumberFormat="true">
      <alignment horizontal="center" vertical="center" wrapText="true"/>
    </xf>
    <xf numFmtId="4" fontId="1246" fillId="0" borderId="0" xfId="0" quotePrefix="false" applyFont="true" applyNumberFormat="true">
      <alignment horizontal="center" vertical="center"/>
    </xf>
    <xf numFmtId="164" fontId="1247" fillId="0" borderId="0" xfId="0" quotePrefix="false" applyFont="true" applyNumberFormat="true">
      <alignment horizontal="center" vertical="center"/>
    </xf>
    <xf numFmtId="0" fontId="1248" fillId="0" borderId="0" xfId="0" quotePrefix="false" applyFont="true">
      <alignment horizontal="center" vertical="center" wrapText="true"/>
    </xf>
    <xf numFmtId="4" fontId="1249" fillId="0" borderId="0" xfId="0" quotePrefix="false" applyFont="true" applyNumberFormat="true">
      <alignment horizontal="center" vertical="center"/>
    </xf>
    <xf numFmtId="164" fontId="1250" fillId="0" borderId="0" xfId="0" quotePrefix="false" applyFont="true" applyNumberFormat="true">
      <alignment horizontal="center" vertical="center"/>
    </xf>
    <xf numFmtId="164" fontId="1251" fillId="0" borderId="0" xfId="0" quotePrefix="false" applyFont="true" applyNumberFormat="true">
      <alignment horizontal="center" vertical="center"/>
    </xf>
    <xf numFmtId="165" fontId="1252" fillId="0" borderId="0" xfId="0" quotePrefix="false" applyFont="true" applyNumberFormat="true">
      <alignment horizontal="center" vertical="center"/>
    </xf>
    <xf numFmtId="164" fontId="1253" fillId="0" borderId="0" xfId="0" quotePrefix="false" applyFont="true" applyNumberFormat="true">
      <alignment horizontal="center" vertical="center"/>
    </xf>
    <xf numFmtId="164" fontId="1254" fillId="0" borderId="0" xfId="0" quotePrefix="false" applyFont="true" applyNumberFormat="true">
      <alignment horizontal="center" vertical="center" wrapText="true"/>
    </xf>
    <xf numFmtId="4" fontId="1255" fillId="0" borderId="0" xfId="0" quotePrefix="false" applyFont="true" applyNumberFormat="true">
      <alignment horizontal="center" vertical="center"/>
    </xf>
    <xf numFmtId="164" fontId="1256" fillId="0" borderId="0" xfId="0" quotePrefix="false" applyFont="true" applyNumberFormat="true">
      <alignment horizontal="center" vertical="center"/>
    </xf>
    <xf numFmtId="0" fontId="1257" fillId="0" borderId="0" xfId="0" quotePrefix="false" applyFont="true">
      <alignment horizontal="center" vertical="center" wrapText="true"/>
    </xf>
    <xf numFmtId="4" fontId="1258" fillId="0" borderId="0" xfId="0" quotePrefix="false" applyFont="true" applyNumberFormat="true">
      <alignment horizontal="center" vertical="center"/>
    </xf>
    <xf numFmtId="164" fontId="1259" fillId="0" borderId="0" xfId="0" quotePrefix="false" applyFont="true" applyNumberFormat="true">
      <alignment horizontal="center" vertical="center"/>
    </xf>
    <xf numFmtId="164" fontId="1260" fillId="0" borderId="0" xfId="0" quotePrefix="false" applyFont="true" applyNumberFormat="true">
      <alignment horizontal="center" vertical="center"/>
    </xf>
    <xf numFmtId="165" fontId="1261" fillId="0" borderId="0" xfId="0" quotePrefix="false" applyFont="true" applyNumberFormat="true">
      <alignment horizontal="center" vertical="center"/>
    </xf>
    <xf numFmtId="164" fontId="1262" fillId="0" borderId="0" xfId="0" quotePrefix="false" applyFont="true" applyNumberFormat="true">
      <alignment horizontal="center" vertical="center"/>
    </xf>
    <xf numFmtId="164" fontId="1263" fillId="0" borderId="0" xfId="0" quotePrefix="false" applyFont="true" applyNumberFormat="true">
      <alignment horizontal="center" vertical="center" wrapText="true"/>
    </xf>
    <xf numFmtId="4" fontId="1264" fillId="0" borderId="0" xfId="0" quotePrefix="false" applyFont="true" applyNumberFormat="true">
      <alignment horizontal="center" vertical="center"/>
    </xf>
    <xf numFmtId="164" fontId="1265" fillId="0" borderId="0" xfId="0" quotePrefix="false" applyFont="true" applyNumberFormat="true">
      <alignment horizontal="center" vertical="center"/>
    </xf>
    <xf numFmtId="0" fontId="1266" fillId="0" borderId="0" xfId="0" quotePrefix="false" applyFont="true">
      <alignment horizontal="center" vertical="center" wrapText="true"/>
    </xf>
    <xf numFmtId="4" fontId="1267" fillId="0" borderId="0" xfId="0" quotePrefix="false" applyFont="true" applyNumberFormat="true">
      <alignment horizontal="center" vertical="center"/>
    </xf>
    <xf numFmtId="164" fontId="1268" fillId="0" borderId="0" xfId="0" quotePrefix="false" applyFont="true" applyNumberFormat="true">
      <alignment horizontal="center" vertical="center"/>
    </xf>
    <xf numFmtId="164" fontId="1269" fillId="0" borderId="0" xfId="0" quotePrefix="false" applyFont="true" applyNumberFormat="true">
      <alignment horizontal="center" vertical="center"/>
    </xf>
    <xf numFmtId="165" fontId="1270" fillId="0" borderId="0" xfId="0" quotePrefix="false" applyFont="true" applyNumberFormat="true">
      <alignment horizontal="center" vertical="center"/>
    </xf>
    <xf numFmtId="164" fontId="1271" fillId="0" borderId="0" xfId="0" quotePrefix="false" applyFont="true" applyNumberFormat="true">
      <alignment horizontal="center" vertical="center"/>
    </xf>
    <xf numFmtId="164" fontId="1272" fillId="0" borderId="0" xfId="0" quotePrefix="false" applyFont="true" applyNumberFormat="true">
      <alignment horizontal="center" vertical="center" wrapText="true"/>
    </xf>
    <xf numFmtId="4" fontId="1273" fillId="0" borderId="0" xfId="0" quotePrefix="false" applyFont="true" applyNumberFormat="true">
      <alignment horizontal="center" vertical="center"/>
    </xf>
    <xf numFmtId="164" fontId="1274" fillId="0" borderId="0" xfId="0" quotePrefix="false" applyFont="true" applyNumberFormat="true">
      <alignment horizontal="center" vertical="center"/>
    </xf>
    <xf numFmtId="0" fontId="1275" fillId="0" borderId="0" xfId="0" quotePrefix="false" applyFont="true">
      <alignment horizontal="center" vertical="center" wrapText="true"/>
    </xf>
    <xf numFmtId="4" fontId="1276" fillId="0" borderId="0" xfId="0" quotePrefix="false" applyFont="true" applyNumberFormat="true">
      <alignment horizontal="center" vertical="center"/>
    </xf>
    <xf numFmtId="164" fontId="1277" fillId="0" borderId="0" xfId="0" quotePrefix="false" applyFont="true" applyNumberFormat="true">
      <alignment horizontal="center" vertical="center"/>
    </xf>
    <xf numFmtId="164" fontId="1278" fillId="0" borderId="0" xfId="0" quotePrefix="false" applyFont="true" applyNumberFormat="true">
      <alignment horizontal="center" vertical="center"/>
    </xf>
    <xf numFmtId="165" fontId="1279" fillId="0" borderId="0" xfId="0" quotePrefix="false" applyFont="true" applyNumberFormat="true">
      <alignment horizontal="center" vertical="center"/>
    </xf>
    <xf numFmtId="164" fontId="1280" fillId="0" borderId="0" xfId="0" quotePrefix="false" applyFont="true" applyNumberFormat="true">
      <alignment horizontal="center" vertical="center"/>
    </xf>
    <xf numFmtId="164" fontId="1281" fillId="0" borderId="0" xfId="0" quotePrefix="false" applyFont="true" applyNumberFormat="true">
      <alignment horizontal="center" vertical="center" wrapText="true"/>
    </xf>
    <xf numFmtId="4" fontId="1282" fillId="0" borderId="0" xfId="0" quotePrefix="false" applyFont="true" applyNumberFormat="true">
      <alignment horizontal="center" vertical="center"/>
    </xf>
    <xf numFmtId="164" fontId="1283" fillId="0" borderId="0" xfId="0" quotePrefix="false" applyFont="true" applyNumberFormat="true">
      <alignment horizontal="center" vertical="center"/>
    </xf>
    <xf numFmtId="0" fontId="1284" fillId="0" borderId="0" xfId="0" quotePrefix="false" applyFont="true">
      <alignment horizontal="center" vertical="center" wrapText="true"/>
    </xf>
    <xf numFmtId="4" fontId="1285" fillId="0" borderId="0" xfId="0" quotePrefix="false" applyFont="true" applyNumberFormat="true">
      <alignment horizontal="center" vertical="center"/>
    </xf>
    <xf numFmtId="164" fontId="1286" fillId="0" borderId="0" xfId="0" quotePrefix="false" applyFont="true" applyNumberFormat="true">
      <alignment horizontal="center" vertical="center"/>
    </xf>
    <xf numFmtId="164" fontId="1287" fillId="0" borderId="0" xfId="0" quotePrefix="false" applyFont="true" applyNumberFormat="true">
      <alignment horizontal="center" vertical="center"/>
    </xf>
    <xf numFmtId="165" fontId="1288" fillId="0" borderId="0" xfId="0" quotePrefix="false" applyFont="true" applyNumberFormat="true">
      <alignment horizontal="center" vertical="center"/>
    </xf>
    <xf numFmtId="164" fontId="1289" fillId="0" borderId="0" xfId="0" quotePrefix="false" applyFont="true" applyNumberFormat="true">
      <alignment horizontal="center" vertical="center"/>
    </xf>
    <xf numFmtId="164" fontId="1290" fillId="0" borderId="0" xfId="0" quotePrefix="false" applyFont="true" applyNumberFormat="true">
      <alignment horizontal="center" vertical="center" wrapText="true"/>
    </xf>
    <xf numFmtId="4" fontId="1291" fillId="0" borderId="0" xfId="0" quotePrefix="false" applyFont="true" applyNumberFormat="true">
      <alignment horizontal="center" vertical="center"/>
    </xf>
    <xf numFmtId="164" fontId="1292" fillId="0" borderId="0" xfId="0" quotePrefix="false" applyFont="true" applyNumberFormat="true">
      <alignment horizontal="center" vertical="center"/>
    </xf>
    <xf numFmtId="0" fontId="1293" fillId="0" borderId="0" xfId="0" quotePrefix="false" applyFont="true">
      <alignment horizontal="center" vertical="center" wrapText="true"/>
    </xf>
    <xf numFmtId="4" fontId="1294" fillId="0" borderId="0" xfId="0" quotePrefix="false" applyFont="true" applyNumberFormat="true">
      <alignment horizontal="center" vertical="center"/>
    </xf>
    <xf numFmtId="164" fontId="1295" fillId="0" borderId="0" xfId="0" quotePrefix="false" applyFont="true" applyNumberFormat="true">
      <alignment horizontal="center" vertical="center"/>
    </xf>
    <xf numFmtId="164" fontId="1296" fillId="0" borderId="0" xfId="0" quotePrefix="false" applyFont="true" applyNumberFormat="true">
      <alignment horizontal="center" vertical="center"/>
    </xf>
    <xf numFmtId="165" fontId="1297" fillId="0" borderId="0" xfId="0" quotePrefix="false" applyFont="true" applyNumberFormat="true">
      <alignment horizontal="center" vertical="center"/>
    </xf>
    <xf numFmtId="164" fontId="1298" fillId="0" borderId="0" xfId="0" quotePrefix="false" applyFont="true" applyNumberFormat="true">
      <alignment horizontal="center" vertical="center"/>
    </xf>
    <xf numFmtId="164" fontId="1299" fillId="0" borderId="0" xfId="0" quotePrefix="false" applyFont="true" applyNumberFormat="true">
      <alignment horizontal="center" vertical="center" wrapText="true"/>
    </xf>
    <xf numFmtId="4" fontId="1300" fillId="0" borderId="0" xfId="0" quotePrefix="false" applyFont="true" applyNumberFormat="true">
      <alignment horizontal="center" vertical="center"/>
    </xf>
    <xf numFmtId="164" fontId="1301" fillId="0" borderId="0" xfId="0" quotePrefix="false" applyFont="true" applyNumberFormat="true">
      <alignment horizontal="center" vertical="center"/>
    </xf>
    <xf numFmtId="0" fontId="1302" fillId="0" borderId="0" xfId="0" quotePrefix="false" applyFont="true">
      <alignment horizontal="center" vertical="center" wrapText="true"/>
    </xf>
    <xf numFmtId="4" fontId="1303" fillId="0" borderId="0" xfId="0" quotePrefix="false" applyFont="true" applyNumberFormat="true">
      <alignment horizontal="center" vertical="center"/>
    </xf>
    <xf numFmtId="164" fontId="1304" fillId="0" borderId="0" xfId="0" quotePrefix="false" applyFont="true" applyNumberFormat="true">
      <alignment horizontal="center" vertical="center"/>
    </xf>
    <xf numFmtId="164" fontId="1305" fillId="0" borderId="0" xfId="0" quotePrefix="false" applyFont="true" applyNumberFormat="true">
      <alignment horizontal="center" vertical="center"/>
    </xf>
    <xf numFmtId="165" fontId="1306" fillId="0" borderId="0" xfId="0" quotePrefix="false" applyFont="true" applyNumberFormat="true">
      <alignment horizontal="center" vertical="center"/>
    </xf>
    <xf numFmtId="164" fontId="1307" fillId="0" borderId="0" xfId="0" quotePrefix="false" applyFont="true" applyNumberFormat="true">
      <alignment horizontal="center" vertical="center"/>
    </xf>
    <xf numFmtId="164" fontId="1308" fillId="0" borderId="0" xfId="0" quotePrefix="false" applyFont="true" applyNumberFormat="true">
      <alignment horizontal="center" vertical="center" wrapText="true"/>
    </xf>
    <xf numFmtId="4" fontId="1309" fillId="0" borderId="0" xfId="0" quotePrefix="false" applyFont="true" applyNumberFormat="true">
      <alignment horizontal="center" vertical="center"/>
    </xf>
    <xf numFmtId="164" fontId="1310" fillId="0" borderId="0" xfId="0" quotePrefix="false" applyFont="true" applyNumberFormat="true">
      <alignment horizontal="center" vertical="center"/>
    </xf>
    <xf numFmtId="164" fontId="1311" fillId="0" borderId="0" xfId="0" quotePrefix="false" applyFont="true" applyNumberFormat="true">
      <alignment horizontal="center" vertical="center" wrapText="true"/>
    </xf>
    <xf numFmtId="0" fontId="131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31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3" fillId="0" borderId="0" xfId="0" quotePrefix="false" applyFont="true">
      <alignment horizontal="center" vertical="center" wrapText="true"/>
    </xf>
    <xf numFmtId="4" fontId="1314" fillId="0" borderId="0" xfId="0" quotePrefix="false" applyFont="true" applyNumberFormat="true">
      <alignment horizontal="center" vertical="center"/>
    </xf>
    <xf numFmtId="164" fontId="1315" fillId="0" borderId="0" xfId="0" quotePrefix="false" applyFont="true" applyNumberFormat="true">
      <alignment horizontal="center" vertical="center"/>
    </xf>
    <xf numFmtId="164" fontId="1316" fillId="0" borderId="0" xfId="0" quotePrefix="false" applyFont="true" applyNumberFormat="true">
      <alignment horizontal="center" vertical="center"/>
    </xf>
    <xf numFmtId="165" fontId="1317" fillId="0" borderId="0" xfId="0" quotePrefix="false" applyFont="true" applyNumberFormat="true">
      <alignment horizontal="center" vertical="center"/>
    </xf>
    <xf numFmtId="164" fontId="1318" fillId="0" borderId="0" xfId="0" quotePrefix="false" applyFont="true" applyNumberFormat="true">
      <alignment horizontal="center" vertical="center"/>
    </xf>
    <xf numFmtId="164" fontId="1319" fillId="0" borderId="0" xfId="0" quotePrefix="false" applyFont="true" applyNumberFormat="true">
      <alignment horizontal="center" vertical="center" wrapText="true"/>
    </xf>
    <xf numFmtId="4" fontId="1320" fillId="0" borderId="0" xfId="0" quotePrefix="false" applyFont="true" applyNumberFormat="true">
      <alignment horizontal="center" vertical="center"/>
    </xf>
    <xf numFmtId="164" fontId="1321" fillId="0" borderId="0" xfId="0" quotePrefix="false" applyFont="true" applyNumberFormat="true">
      <alignment horizontal="center" vertical="center"/>
    </xf>
    <xf numFmtId="0" fontId="1322" fillId="0" borderId="0" xfId="0" quotePrefix="false" applyFont="true">
      <alignment horizontal="center" vertical="center" wrapText="true"/>
    </xf>
    <xf numFmtId="4" fontId="1323" fillId="0" borderId="0" xfId="0" quotePrefix="false" applyFont="true" applyNumberFormat="true">
      <alignment horizontal="center" vertical="center"/>
    </xf>
    <xf numFmtId="164" fontId="1324" fillId="0" borderId="0" xfId="0" quotePrefix="false" applyFont="true" applyNumberFormat="true">
      <alignment horizontal="center" vertical="center"/>
    </xf>
    <xf numFmtId="164" fontId="1325" fillId="0" borderId="0" xfId="0" quotePrefix="false" applyFont="true" applyNumberFormat="true">
      <alignment horizontal="center" vertical="center"/>
    </xf>
    <xf numFmtId="165" fontId="1326" fillId="0" borderId="0" xfId="0" quotePrefix="false" applyFont="true" applyNumberFormat="true">
      <alignment horizontal="center" vertical="center"/>
    </xf>
    <xf numFmtId="164" fontId="1327" fillId="0" borderId="0" xfId="0" quotePrefix="false" applyFont="true" applyNumberFormat="true">
      <alignment horizontal="center" vertical="center"/>
    </xf>
    <xf numFmtId="164" fontId="1328" fillId="0" borderId="0" xfId="0" quotePrefix="false" applyFont="true" applyNumberFormat="true">
      <alignment horizontal="center" vertical="center" wrapText="true"/>
    </xf>
    <xf numFmtId="4" fontId="1329" fillId="0" borderId="0" xfId="0" quotePrefix="false" applyFont="true" applyNumberFormat="true">
      <alignment horizontal="center" vertical="center"/>
    </xf>
    <xf numFmtId="164" fontId="1330" fillId="0" borderId="0" xfId="0" quotePrefix="false" applyFont="true" applyNumberFormat="true">
      <alignment horizontal="center" vertical="center"/>
    </xf>
    <xf numFmtId="0" fontId="1331" fillId="0" borderId="0" xfId="0" quotePrefix="false" applyFont="true">
      <alignment horizontal="center" vertical="center" wrapText="true"/>
    </xf>
    <xf numFmtId="4" fontId="1332" fillId="0" borderId="0" xfId="0" quotePrefix="false" applyFont="true" applyNumberFormat="true">
      <alignment horizontal="center" vertical="center"/>
    </xf>
    <xf numFmtId="164" fontId="1333" fillId="0" borderId="0" xfId="0" quotePrefix="false" applyFont="true" applyNumberFormat="true">
      <alignment horizontal="center" vertical="center"/>
    </xf>
    <xf numFmtId="164" fontId="1334" fillId="0" borderId="0" xfId="0" quotePrefix="false" applyFont="true" applyNumberFormat="true">
      <alignment horizontal="center" vertical="center"/>
    </xf>
    <xf numFmtId="165" fontId="1335" fillId="0" borderId="0" xfId="0" quotePrefix="false" applyFont="true" applyNumberFormat="true">
      <alignment horizontal="center" vertical="center"/>
    </xf>
    <xf numFmtId="164" fontId="1336" fillId="0" borderId="0" xfId="0" quotePrefix="false" applyFont="true" applyNumberFormat="true">
      <alignment horizontal="center" vertical="center"/>
    </xf>
    <xf numFmtId="164" fontId="1337" fillId="0" borderId="0" xfId="0" quotePrefix="false" applyFont="true" applyNumberFormat="true">
      <alignment horizontal="center" vertical="center" wrapText="true"/>
    </xf>
    <xf numFmtId="4" fontId="1338" fillId="0" borderId="0" xfId="0" quotePrefix="false" applyFont="true" applyNumberFormat="true">
      <alignment horizontal="center" vertical="center"/>
    </xf>
    <xf numFmtId="164" fontId="1339" fillId="0" borderId="0" xfId="0" quotePrefix="false" applyFont="true" applyNumberFormat="true">
      <alignment horizontal="center" vertical="center"/>
    </xf>
    <xf numFmtId="0" fontId="1340" fillId="0" borderId="0" xfId="0" quotePrefix="false" applyFont="true">
      <alignment horizontal="center" vertical="center" wrapText="true"/>
    </xf>
    <xf numFmtId="4" fontId="1341" fillId="0" borderId="0" xfId="0" quotePrefix="false" applyFont="true" applyNumberFormat="true">
      <alignment horizontal="center" vertical="center"/>
    </xf>
    <xf numFmtId="164" fontId="1342" fillId="0" borderId="0" xfId="0" quotePrefix="false" applyFont="true" applyNumberFormat="true">
      <alignment horizontal="center" vertical="center"/>
    </xf>
    <xf numFmtId="164" fontId="1343" fillId="0" borderId="0" xfId="0" quotePrefix="false" applyFont="true" applyNumberFormat="true">
      <alignment horizontal="center" vertical="center"/>
    </xf>
    <xf numFmtId="165" fontId="1344" fillId="0" borderId="0" xfId="0" quotePrefix="false" applyFont="true" applyNumberFormat="true">
      <alignment horizontal="center" vertical="center"/>
    </xf>
    <xf numFmtId="164" fontId="1345" fillId="0" borderId="0" xfId="0" quotePrefix="false" applyFont="true" applyNumberFormat="true">
      <alignment horizontal="center" vertical="center"/>
    </xf>
    <xf numFmtId="164" fontId="1346" fillId="0" borderId="0" xfId="0" quotePrefix="false" applyFont="true" applyNumberFormat="true">
      <alignment horizontal="center" vertical="center" wrapText="true"/>
    </xf>
    <xf numFmtId="4" fontId="1347" fillId="0" borderId="0" xfId="0" quotePrefix="false" applyFont="true" applyNumberFormat="true">
      <alignment horizontal="center" vertical="center"/>
    </xf>
    <xf numFmtId="164" fontId="1348" fillId="0" borderId="0" xfId="0" quotePrefix="false" applyFont="true" applyNumberFormat="true">
      <alignment horizontal="center" vertical="center"/>
    </xf>
    <xf numFmtId="0" fontId="1349" fillId="0" borderId="0" xfId="0" quotePrefix="false" applyFont="true">
      <alignment horizontal="center" vertical="center" wrapText="true"/>
    </xf>
    <xf numFmtId="4" fontId="1350" fillId="0" borderId="0" xfId="0" quotePrefix="false" applyFont="true" applyNumberFormat="true">
      <alignment horizontal="center" vertical="center"/>
    </xf>
    <xf numFmtId="164" fontId="1351" fillId="0" borderId="0" xfId="0" quotePrefix="false" applyFont="true" applyNumberFormat="true">
      <alignment horizontal="center" vertical="center"/>
    </xf>
    <xf numFmtId="164" fontId="1352" fillId="0" borderId="0" xfId="0" quotePrefix="false" applyFont="true" applyNumberFormat="true">
      <alignment horizontal="center" vertical="center"/>
    </xf>
    <xf numFmtId="165" fontId="1353" fillId="0" borderId="0" xfId="0" quotePrefix="false" applyFont="true" applyNumberFormat="true">
      <alignment horizontal="center" vertical="center"/>
    </xf>
    <xf numFmtId="164" fontId="1354" fillId="0" borderId="0" xfId="0" quotePrefix="false" applyFont="true" applyNumberFormat="true">
      <alignment horizontal="center" vertical="center"/>
    </xf>
    <xf numFmtId="164" fontId="1355" fillId="0" borderId="0" xfId="0" quotePrefix="false" applyFont="true" applyNumberFormat="true">
      <alignment horizontal="center" vertical="center" wrapText="true"/>
    </xf>
    <xf numFmtId="4" fontId="1356" fillId="0" borderId="0" xfId="0" quotePrefix="false" applyFont="true" applyNumberFormat="true">
      <alignment horizontal="center" vertical="center"/>
    </xf>
    <xf numFmtId="164" fontId="1357" fillId="0" borderId="0" xfId="0" quotePrefix="false" applyFont="true" applyNumberFormat="true">
      <alignment horizontal="center" vertical="center"/>
    </xf>
    <xf numFmtId="0" fontId="1358" fillId="0" borderId="0" xfId="0" quotePrefix="false" applyFont="true">
      <alignment horizontal="center" vertical="center" wrapText="true"/>
    </xf>
    <xf numFmtId="4" fontId="1359" fillId="0" borderId="0" xfId="0" quotePrefix="false" applyFont="true" applyNumberFormat="true">
      <alignment horizontal="center" vertical="center"/>
    </xf>
    <xf numFmtId="164" fontId="1360" fillId="0" borderId="0" xfId="0" quotePrefix="false" applyFont="true" applyNumberFormat="true">
      <alignment horizontal="center" vertical="center"/>
    </xf>
    <xf numFmtId="164" fontId="1361" fillId="0" borderId="0" xfId="0" quotePrefix="false" applyFont="true" applyNumberFormat="true">
      <alignment horizontal="center" vertical="center"/>
    </xf>
    <xf numFmtId="165" fontId="1362" fillId="0" borderId="0" xfId="0" quotePrefix="false" applyFont="true" applyNumberFormat="true">
      <alignment horizontal="center" vertical="center"/>
    </xf>
    <xf numFmtId="164" fontId="1363" fillId="0" borderId="0" xfId="0" quotePrefix="false" applyFont="true" applyNumberFormat="true">
      <alignment horizontal="center" vertical="center"/>
    </xf>
    <xf numFmtId="164" fontId="1364" fillId="0" borderId="0" xfId="0" quotePrefix="false" applyFont="true" applyNumberFormat="true">
      <alignment horizontal="center" vertical="center" wrapText="true"/>
    </xf>
    <xf numFmtId="4" fontId="1365" fillId="0" borderId="0" xfId="0" quotePrefix="false" applyFont="true" applyNumberFormat="true">
      <alignment horizontal="center" vertical="center"/>
    </xf>
    <xf numFmtId="164" fontId="1366" fillId="0" borderId="0" xfId="0" quotePrefix="false" applyFont="true" applyNumberFormat="true">
      <alignment horizontal="center" vertical="center"/>
    </xf>
    <xf numFmtId="164" fontId="1367" fillId="0" borderId="0" xfId="0" quotePrefix="false" applyFont="true" applyNumberFormat="true">
      <alignment horizontal="center" vertical="center" wrapText="true"/>
    </xf>
    <xf numFmtId="0" fontId="136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36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9" fillId="0" borderId="0" xfId="0" quotePrefix="false" applyFont="true">
      <alignment horizontal="center" vertical="center" wrapText="true"/>
    </xf>
    <xf numFmtId="4" fontId="1370" fillId="0" borderId="0" xfId="0" quotePrefix="false" applyFont="true" applyNumberFormat="true">
      <alignment horizontal="center" vertical="center"/>
    </xf>
    <xf numFmtId="164" fontId="1371" fillId="0" borderId="0" xfId="0" quotePrefix="false" applyFont="true" applyNumberFormat="true">
      <alignment horizontal="center" vertical="center"/>
    </xf>
    <xf numFmtId="164" fontId="1372" fillId="0" borderId="0" xfId="0" quotePrefix="false" applyFont="true" applyNumberFormat="true">
      <alignment horizontal="center" vertical="center"/>
    </xf>
    <xf numFmtId="165" fontId="1373" fillId="0" borderId="0" xfId="0" quotePrefix="false" applyFont="true" applyNumberFormat="true">
      <alignment horizontal="center" vertical="center"/>
    </xf>
    <xf numFmtId="164" fontId="1374" fillId="0" borderId="0" xfId="0" quotePrefix="false" applyFont="true" applyNumberFormat="true">
      <alignment horizontal="center" vertical="center"/>
    </xf>
    <xf numFmtId="164" fontId="1375" fillId="0" borderId="0" xfId="0" quotePrefix="false" applyFont="true" applyNumberFormat="true">
      <alignment horizontal="center" vertical="center" wrapText="true"/>
    </xf>
    <xf numFmtId="4" fontId="1376" fillId="0" borderId="0" xfId="0" quotePrefix="false" applyFont="true" applyNumberFormat="true">
      <alignment horizontal="center" vertical="center"/>
    </xf>
    <xf numFmtId="164" fontId="1377" fillId="0" borderId="0" xfId="0" quotePrefix="false" applyFont="true" applyNumberFormat="true">
      <alignment horizontal="center" vertical="center"/>
    </xf>
    <xf numFmtId="0" fontId="1378" fillId="0" borderId="0" xfId="0" quotePrefix="false" applyFont="true">
      <alignment horizontal="center" vertical="center" wrapText="true"/>
    </xf>
    <xf numFmtId="4" fontId="1379" fillId="0" borderId="0" xfId="0" quotePrefix="false" applyFont="true" applyNumberFormat="true">
      <alignment horizontal="center" vertical="center"/>
    </xf>
    <xf numFmtId="164" fontId="1380" fillId="0" borderId="0" xfId="0" quotePrefix="false" applyFont="true" applyNumberFormat="true">
      <alignment horizontal="center" vertical="center"/>
    </xf>
    <xf numFmtId="164" fontId="1381" fillId="0" borderId="0" xfId="0" quotePrefix="false" applyFont="true" applyNumberFormat="true">
      <alignment horizontal="center" vertical="center"/>
    </xf>
    <xf numFmtId="165" fontId="1382" fillId="0" borderId="0" xfId="0" quotePrefix="false" applyFont="true" applyNumberFormat="true">
      <alignment horizontal="center" vertical="center"/>
    </xf>
    <xf numFmtId="164" fontId="1383" fillId="0" borderId="0" xfId="0" quotePrefix="false" applyFont="true" applyNumberFormat="true">
      <alignment horizontal="center" vertical="center"/>
    </xf>
    <xf numFmtId="164" fontId="1384" fillId="0" borderId="0" xfId="0" quotePrefix="false" applyFont="true" applyNumberFormat="true">
      <alignment horizontal="center" vertical="center" wrapText="true"/>
    </xf>
    <xf numFmtId="4" fontId="1385" fillId="0" borderId="0" xfId="0" quotePrefix="false" applyFont="true" applyNumberFormat="true">
      <alignment horizontal="center" vertical="center"/>
    </xf>
    <xf numFmtId="164" fontId="1386" fillId="0" borderId="0" xfId="0" quotePrefix="false" applyFont="true" applyNumberFormat="true">
      <alignment horizontal="center" vertical="center"/>
    </xf>
    <xf numFmtId="0" fontId="1387" fillId="0" borderId="0" xfId="0" quotePrefix="false" applyFont="true">
      <alignment horizontal="center" vertical="center" wrapText="true"/>
    </xf>
    <xf numFmtId="4" fontId="1388" fillId="0" borderId="0" xfId="0" quotePrefix="false" applyFont="true" applyNumberFormat="true">
      <alignment horizontal="center" vertical="center"/>
    </xf>
    <xf numFmtId="164" fontId="1389" fillId="0" borderId="0" xfId="0" quotePrefix="false" applyFont="true" applyNumberFormat="true">
      <alignment horizontal="center" vertical="center"/>
    </xf>
    <xf numFmtId="164" fontId="1390" fillId="0" borderId="0" xfId="0" quotePrefix="false" applyFont="true" applyNumberFormat="true">
      <alignment horizontal="center" vertical="center"/>
    </xf>
    <xf numFmtId="165" fontId="1391" fillId="0" borderId="0" xfId="0" quotePrefix="false" applyFont="true" applyNumberFormat="true">
      <alignment horizontal="center" vertical="center"/>
    </xf>
    <xf numFmtId="164" fontId="1392" fillId="0" borderId="0" xfId="0" quotePrefix="false" applyFont="true" applyNumberFormat="true">
      <alignment horizontal="center" vertical="center"/>
    </xf>
    <xf numFmtId="164" fontId="1393" fillId="0" borderId="0" xfId="0" quotePrefix="false" applyFont="true" applyNumberFormat="true">
      <alignment horizontal="center" vertical="center" wrapText="true"/>
    </xf>
    <xf numFmtId="4" fontId="1394" fillId="0" borderId="0" xfId="0" quotePrefix="false" applyFont="true" applyNumberFormat="true">
      <alignment horizontal="center" vertical="center"/>
    </xf>
    <xf numFmtId="164" fontId="1395" fillId="0" borderId="0" xfId="0" quotePrefix="false" applyFont="true" applyNumberFormat="true">
      <alignment horizontal="center" vertical="center"/>
    </xf>
    <xf numFmtId="0" fontId="1396" fillId="0" borderId="0" xfId="0" quotePrefix="false" applyFont="true">
      <alignment horizontal="center" vertical="center" wrapText="true"/>
    </xf>
    <xf numFmtId="4" fontId="1397" fillId="0" borderId="0" xfId="0" quotePrefix="false" applyFont="true" applyNumberFormat="true">
      <alignment horizontal="center" vertical="center"/>
    </xf>
    <xf numFmtId="164" fontId="1398" fillId="0" borderId="0" xfId="0" quotePrefix="false" applyFont="true" applyNumberFormat="true">
      <alignment horizontal="center" vertical="center"/>
    </xf>
    <xf numFmtId="164" fontId="1399" fillId="0" borderId="0" xfId="0" quotePrefix="false" applyFont="true" applyNumberFormat="true">
      <alignment horizontal="center" vertical="center"/>
    </xf>
    <xf numFmtId="165" fontId="1400" fillId="0" borderId="0" xfId="0" quotePrefix="false" applyFont="true" applyNumberFormat="true">
      <alignment horizontal="center" vertical="center"/>
    </xf>
    <xf numFmtId="164" fontId="1401" fillId="0" borderId="0" xfId="0" quotePrefix="false" applyFont="true" applyNumberFormat="true">
      <alignment horizontal="center" vertical="center"/>
    </xf>
    <xf numFmtId="164" fontId="1402" fillId="0" borderId="0" xfId="0" quotePrefix="false" applyFont="true" applyNumberFormat="true">
      <alignment horizontal="center" vertical="center" wrapText="true"/>
    </xf>
    <xf numFmtId="4" fontId="1403" fillId="0" borderId="0" xfId="0" quotePrefix="false" applyFont="true" applyNumberFormat="true">
      <alignment horizontal="center" vertical="center"/>
    </xf>
    <xf numFmtId="164" fontId="1404" fillId="0" borderId="0" xfId="0" quotePrefix="false" applyFont="true" applyNumberFormat="true">
      <alignment horizontal="center" vertical="center"/>
    </xf>
    <xf numFmtId="0" fontId="1405" fillId="0" borderId="0" xfId="0" quotePrefix="false" applyFont="true">
      <alignment horizontal="center" vertical="center" wrapText="true"/>
    </xf>
    <xf numFmtId="4" fontId="1406" fillId="0" borderId="0" xfId="0" quotePrefix="false" applyFont="true" applyNumberFormat="true">
      <alignment horizontal="center" vertical="center"/>
    </xf>
    <xf numFmtId="164" fontId="1407" fillId="0" borderId="0" xfId="0" quotePrefix="false" applyFont="true" applyNumberFormat="true">
      <alignment horizontal="center" vertical="center"/>
    </xf>
    <xf numFmtId="164" fontId="1408" fillId="0" borderId="0" xfId="0" quotePrefix="false" applyFont="true" applyNumberFormat="true">
      <alignment horizontal="center" vertical="center"/>
    </xf>
    <xf numFmtId="165" fontId="1409" fillId="0" borderId="0" xfId="0" quotePrefix="false" applyFont="true" applyNumberFormat="true">
      <alignment horizontal="center" vertical="center"/>
    </xf>
    <xf numFmtId="164" fontId="1410" fillId="0" borderId="0" xfId="0" quotePrefix="false" applyFont="true" applyNumberFormat="true">
      <alignment horizontal="center" vertical="center"/>
    </xf>
    <xf numFmtId="164" fontId="1411" fillId="0" borderId="0" xfId="0" quotePrefix="false" applyFont="true" applyNumberFormat="true">
      <alignment horizontal="center" vertical="center" wrapText="true"/>
    </xf>
    <xf numFmtId="4" fontId="1412" fillId="0" borderId="0" xfId="0" quotePrefix="false" applyFont="true" applyNumberFormat="true">
      <alignment horizontal="center" vertical="center"/>
    </xf>
    <xf numFmtId="164" fontId="1413" fillId="0" borderId="0" xfId="0" quotePrefix="false" applyFont="true" applyNumberFormat="true">
      <alignment horizontal="center" vertical="center"/>
    </xf>
    <xf numFmtId="164" fontId="1414" fillId="0" borderId="0" xfId="0" quotePrefix="false" applyFont="true" applyNumberFormat="true">
      <alignment horizontal="center" vertical="center" wrapText="true"/>
    </xf>
    <xf numFmtId="0" fontId="141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41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6" fillId="0" borderId="0" xfId="0" quotePrefix="false" applyFont="true">
      <alignment horizontal="center" vertical="center" wrapText="true"/>
    </xf>
    <xf numFmtId="4" fontId="1417" fillId="0" borderId="0" xfId="0" quotePrefix="false" applyFont="true" applyNumberFormat="true">
      <alignment horizontal="center" vertical="center"/>
    </xf>
    <xf numFmtId="164" fontId="1418" fillId="0" borderId="0" xfId="0" quotePrefix="false" applyFont="true" applyNumberFormat="true">
      <alignment horizontal="center" vertical="center"/>
    </xf>
    <xf numFmtId="164" fontId="1419" fillId="0" borderId="0" xfId="0" quotePrefix="false" applyFont="true" applyNumberFormat="true">
      <alignment horizontal="center" vertical="center"/>
    </xf>
    <xf numFmtId="165" fontId="1420" fillId="0" borderId="0" xfId="0" quotePrefix="false" applyFont="true" applyNumberFormat="true">
      <alignment horizontal="center" vertical="center"/>
    </xf>
    <xf numFmtId="164" fontId="1421" fillId="0" borderId="0" xfId="0" quotePrefix="false" applyFont="true" applyNumberFormat="true">
      <alignment horizontal="center" vertical="center"/>
    </xf>
    <xf numFmtId="164" fontId="1422" fillId="0" borderId="0" xfId="0" quotePrefix="false" applyFont="true" applyNumberFormat="true">
      <alignment horizontal="center" vertical="center" wrapText="true"/>
    </xf>
    <xf numFmtId="4" fontId="1423" fillId="0" borderId="0" xfId="0" quotePrefix="false" applyFont="true" applyNumberFormat="true">
      <alignment horizontal="center" vertical="center"/>
    </xf>
    <xf numFmtId="164" fontId="1424" fillId="0" borderId="0" xfId="0" quotePrefix="false" applyFont="true" applyNumberFormat="true">
      <alignment horizontal="center" vertical="center"/>
    </xf>
    <xf numFmtId="0" fontId="1425" fillId="0" borderId="0" xfId="0" quotePrefix="false" applyFont="true">
      <alignment horizontal="center" vertical="center" wrapText="true"/>
    </xf>
    <xf numFmtId="4" fontId="1426" fillId="0" borderId="0" xfId="0" quotePrefix="false" applyFont="true" applyNumberFormat="true">
      <alignment horizontal="center" vertical="center"/>
    </xf>
    <xf numFmtId="164" fontId="1427" fillId="0" borderId="0" xfId="0" quotePrefix="false" applyFont="true" applyNumberFormat="true">
      <alignment horizontal="center" vertical="center"/>
    </xf>
    <xf numFmtId="164" fontId="1428" fillId="0" borderId="0" xfId="0" quotePrefix="false" applyFont="true" applyNumberFormat="true">
      <alignment horizontal="center" vertical="center"/>
    </xf>
    <xf numFmtId="165" fontId="1429" fillId="0" borderId="0" xfId="0" quotePrefix="false" applyFont="true" applyNumberFormat="true">
      <alignment horizontal="center" vertical="center"/>
    </xf>
    <xf numFmtId="164" fontId="1430" fillId="0" borderId="0" xfId="0" quotePrefix="false" applyFont="true" applyNumberFormat="true">
      <alignment horizontal="center" vertical="center"/>
    </xf>
    <xf numFmtId="164" fontId="1431" fillId="0" borderId="0" xfId="0" quotePrefix="false" applyFont="true" applyNumberFormat="true">
      <alignment horizontal="center" vertical="center" wrapText="true"/>
    </xf>
    <xf numFmtId="4" fontId="1432" fillId="0" borderId="0" xfId="0" quotePrefix="false" applyFont="true" applyNumberFormat="true">
      <alignment horizontal="center" vertical="center"/>
    </xf>
    <xf numFmtId="164" fontId="1433" fillId="0" borderId="0" xfId="0" quotePrefix="false" applyFont="true" applyNumberFormat="true">
      <alignment horizontal="center" vertical="center"/>
    </xf>
    <xf numFmtId="0" fontId="1434" fillId="0" borderId="0" xfId="0" quotePrefix="false" applyFont="true">
      <alignment horizontal="center" vertical="center" wrapText="true"/>
    </xf>
    <xf numFmtId="4" fontId="1435" fillId="0" borderId="0" xfId="0" quotePrefix="false" applyFont="true" applyNumberFormat="true">
      <alignment horizontal="center" vertical="center"/>
    </xf>
    <xf numFmtId="164" fontId="1436" fillId="0" borderId="0" xfId="0" quotePrefix="false" applyFont="true" applyNumberFormat="true">
      <alignment horizontal="center" vertical="center"/>
    </xf>
    <xf numFmtId="164" fontId="1437" fillId="0" borderId="0" xfId="0" quotePrefix="false" applyFont="true" applyNumberFormat="true">
      <alignment horizontal="center" vertical="center"/>
    </xf>
    <xf numFmtId="165" fontId="1438" fillId="0" borderId="0" xfId="0" quotePrefix="false" applyFont="true" applyNumberFormat="true">
      <alignment horizontal="center" vertical="center"/>
    </xf>
    <xf numFmtId="164" fontId="1439" fillId="0" borderId="0" xfId="0" quotePrefix="false" applyFont="true" applyNumberFormat="true">
      <alignment horizontal="center" vertical="center"/>
    </xf>
    <xf numFmtId="164" fontId="1440" fillId="0" borderId="0" xfId="0" quotePrefix="false" applyFont="true" applyNumberFormat="true">
      <alignment horizontal="center" vertical="center" wrapText="true"/>
    </xf>
    <xf numFmtId="4" fontId="1441" fillId="0" borderId="0" xfId="0" quotePrefix="false" applyFont="true" applyNumberFormat="true">
      <alignment horizontal="center" vertical="center"/>
    </xf>
    <xf numFmtId="164" fontId="1442" fillId="0" borderId="0" xfId="0" quotePrefix="false" applyFont="true" applyNumberFormat="true">
      <alignment horizontal="center" vertical="center"/>
    </xf>
    <xf numFmtId="0" fontId="1443" fillId="0" borderId="0" xfId="0" quotePrefix="false" applyFont="true">
      <alignment horizontal="center" vertical="center" wrapText="true"/>
    </xf>
    <xf numFmtId="4" fontId="1444" fillId="0" borderId="0" xfId="0" quotePrefix="false" applyFont="true" applyNumberFormat="true">
      <alignment horizontal="center" vertical="center"/>
    </xf>
    <xf numFmtId="164" fontId="1445" fillId="0" borderId="0" xfId="0" quotePrefix="false" applyFont="true" applyNumberFormat="true">
      <alignment horizontal="center" vertical="center"/>
    </xf>
    <xf numFmtId="164" fontId="1446" fillId="0" borderId="0" xfId="0" quotePrefix="false" applyFont="true" applyNumberFormat="true">
      <alignment horizontal="center" vertical="center"/>
    </xf>
    <xf numFmtId="165" fontId="1447" fillId="0" borderId="0" xfId="0" quotePrefix="false" applyFont="true" applyNumberFormat="true">
      <alignment horizontal="center" vertical="center"/>
    </xf>
    <xf numFmtId="164" fontId="1448" fillId="0" borderId="0" xfId="0" quotePrefix="false" applyFont="true" applyNumberFormat="true">
      <alignment horizontal="center" vertical="center"/>
    </xf>
    <xf numFmtId="164" fontId="1449" fillId="0" borderId="0" xfId="0" quotePrefix="false" applyFont="true" applyNumberFormat="true">
      <alignment horizontal="center" vertical="center" wrapText="true"/>
    </xf>
    <xf numFmtId="4" fontId="1450" fillId="0" borderId="0" xfId="0" quotePrefix="false" applyFont="true" applyNumberFormat="true">
      <alignment horizontal="center" vertical="center"/>
    </xf>
    <xf numFmtId="164" fontId="1451" fillId="0" borderId="0" xfId="0" quotePrefix="false" applyFont="true" applyNumberFormat="true">
      <alignment horizontal="center" vertical="center"/>
    </xf>
    <xf numFmtId="0" fontId="1452" fillId="0" borderId="0" xfId="0" quotePrefix="false" applyFont="true">
      <alignment horizontal="center" vertical="center" wrapText="true"/>
    </xf>
    <xf numFmtId="4" fontId="1453" fillId="0" borderId="0" xfId="0" quotePrefix="false" applyFont="true" applyNumberFormat="true">
      <alignment horizontal="center" vertical="center"/>
    </xf>
    <xf numFmtId="164" fontId="1454" fillId="0" borderId="0" xfId="0" quotePrefix="false" applyFont="true" applyNumberFormat="true">
      <alignment horizontal="center" vertical="center"/>
    </xf>
    <xf numFmtId="164" fontId="1455" fillId="0" borderId="0" xfId="0" quotePrefix="false" applyFont="true" applyNumberFormat="true">
      <alignment horizontal="center" vertical="center"/>
    </xf>
    <xf numFmtId="165" fontId="1456" fillId="0" borderId="0" xfId="0" quotePrefix="false" applyFont="true" applyNumberFormat="true">
      <alignment horizontal="center" vertical="center"/>
    </xf>
    <xf numFmtId="164" fontId="1457" fillId="0" borderId="0" xfId="0" quotePrefix="false" applyFont="true" applyNumberFormat="true">
      <alignment horizontal="center" vertical="center"/>
    </xf>
    <xf numFmtId="164" fontId="1458" fillId="0" borderId="0" xfId="0" quotePrefix="false" applyFont="true" applyNumberFormat="true">
      <alignment horizontal="center" vertical="center" wrapText="true"/>
    </xf>
    <xf numFmtId="4" fontId="1459" fillId="0" borderId="0" xfId="0" quotePrefix="false" applyFont="true" applyNumberFormat="true">
      <alignment horizontal="center" vertical="center"/>
    </xf>
    <xf numFmtId="164" fontId="1460" fillId="0" borderId="0" xfId="0" quotePrefix="false" applyFont="true" applyNumberFormat="true">
      <alignment horizontal="center" vertical="center"/>
    </xf>
    <xf numFmtId="0" fontId="1461" fillId="0" borderId="0" xfId="0" quotePrefix="false" applyFont="true">
      <alignment horizontal="center" vertical="center" wrapText="true"/>
    </xf>
    <xf numFmtId="4" fontId="1462" fillId="0" borderId="0" xfId="0" quotePrefix="false" applyFont="true" applyNumberFormat="true">
      <alignment horizontal="center" vertical="center"/>
    </xf>
    <xf numFmtId="164" fontId="1463" fillId="0" borderId="0" xfId="0" quotePrefix="false" applyFont="true" applyNumberFormat="true">
      <alignment horizontal="center" vertical="center"/>
    </xf>
    <xf numFmtId="164" fontId="1464" fillId="0" borderId="0" xfId="0" quotePrefix="false" applyFont="true" applyNumberFormat="true">
      <alignment horizontal="center" vertical="center"/>
    </xf>
    <xf numFmtId="165" fontId="1465" fillId="0" borderId="0" xfId="0" quotePrefix="false" applyFont="true" applyNumberFormat="true">
      <alignment horizontal="center" vertical="center"/>
    </xf>
    <xf numFmtId="164" fontId="1466" fillId="0" borderId="0" xfId="0" quotePrefix="false" applyFont="true" applyNumberFormat="true">
      <alignment horizontal="center" vertical="center"/>
    </xf>
    <xf numFmtId="164" fontId="1467" fillId="0" borderId="0" xfId="0" quotePrefix="false" applyFont="true" applyNumberFormat="true">
      <alignment horizontal="center" vertical="center" wrapText="true"/>
    </xf>
    <xf numFmtId="4" fontId="1468" fillId="0" borderId="0" xfId="0" quotePrefix="false" applyFont="true" applyNumberFormat="true">
      <alignment horizontal="center" vertical="center"/>
    </xf>
    <xf numFmtId="164" fontId="1469" fillId="0" borderId="0" xfId="0" quotePrefix="false" applyFont="true" applyNumberFormat="true">
      <alignment horizontal="center" vertical="center"/>
    </xf>
    <xf numFmtId="0" fontId="1470" fillId="0" borderId="0" xfId="0" quotePrefix="false" applyFont="true">
      <alignment horizontal="center" vertical="center" wrapText="true"/>
    </xf>
    <xf numFmtId="4" fontId="1471" fillId="0" borderId="0" xfId="0" quotePrefix="false" applyFont="true" applyNumberFormat="true">
      <alignment horizontal="center" vertical="center"/>
    </xf>
    <xf numFmtId="164" fontId="1472" fillId="0" borderId="0" xfId="0" quotePrefix="false" applyFont="true" applyNumberFormat="true">
      <alignment horizontal="center" vertical="center"/>
    </xf>
    <xf numFmtId="164" fontId="1473" fillId="0" borderId="0" xfId="0" quotePrefix="false" applyFont="true" applyNumberFormat="true">
      <alignment horizontal="center" vertical="center"/>
    </xf>
    <xf numFmtId="165" fontId="1474" fillId="0" borderId="0" xfId="0" quotePrefix="false" applyFont="true" applyNumberFormat="true">
      <alignment horizontal="center" vertical="center"/>
    </xf>
    <xf numFmtId="164" fontId="1475" fillId="0" borderId="0" xfId="0" quotePrefix="false" applyFont="true" applyNumberFormat="true">
      <alignment horizontal="center" vertical="center"/>
    </xf>
    <xf numFmtId="164" fontId="1476" fillId="0" borderId="0" xfId="0" quotePrefix="false" applyFont="true" applyNumberFormat="true">
      <alignment horizontal="center" vertical="center" wrapText="true"/>
    </xf>
    <xf numFmtId="4" fontId="1477" fillId="0" borderId="0" xfId="0" quotePrefix="false" applyFont="true" applyNumberFormat="true">
      <alignment horizontal="center" vertical="center"/>
    </xf>
    <xf numFmtId="164" fontId="1478" fillId="0" borderId="0" xfId="0" quotePrefix="false" applyFont="true" applyNumberFormat="true">
      <alignment horizontal="center" vertical="center"/>
    </xf>
    <xf numFmtId="0" fontId="1479" fillId="0" borderId="0" xfId="0" quotePrefix="false" applyFont="true">
      <alignment horizontal="center" vertical="center" wrapText="true"/>
    </xf>
    <xf numFmtId="4" fontId="1480" fillId="0" borderId="0" xfId="0" quotePrefix="false" applyFont="true" applyNumberFormat="true">
      <alignment horizontal="center" vertical="center"/>
    </xf>
    <xf numFmtId="164" fontId="1481" fillId="0" borderId="0" xfId="0" quotePrefix="false" applyFont="true" applyNumberFormat="true">
      <alignment horizontal="center" vertical="center"/>
    </xf>
    <xf numFmtId="164" fontId="1482" fillId="0" borderId="0" xfId="0" quotePrefix="false" applyFont="true" applyNumberFormat="true">
      <alignment horizontal="center" vertical="center"/>
    </xf>
    <xf numFmtId="165" fontId="1483" fillId="0" borderId="0" xfId="0" quotePrefix="false" applyFont="true" applyNumberFormat="true">
      <alignment horizontal="center" vertical="center"/>
    </xf>
    <xf numFmtId="164" fontId="1484" fillId="0" borderId="0" xfId="0" quotePrefix="false" applyFont="true" applyNumberFormat="true">
      <alignment horizontal="center" vertical="center"/>
    </xf>
    <xf numFmtId="164" fontId="1485" fillId="0" borderId="0" xfId="0" quotePrefix="false" applyFont="true" applyNumberFormat="true">
      <alignment horizontal="center" vertical="center" wrapText="true"/>
    </xf>
    <xf numFmtId="4" fontId="1486" fillId="0" borderId="0" xfId="0" quotePrefix="false" applyFont="true" applyNumberFormat="true">
      <alignment horizontal="center" vertical="center"/>
    </xf>
    <xf numFmtId="164" fontId="1487" fillId="0" borderId="0" xfId="0" quotePrefix="false" applyFont="true" applyNumberFormat="true">
      <alignment horizontal="center" vertical="center"/>
    </xf>
    <xf numFmtId="0" fontId="1488" fillId="0" borderId="0" xfId="0" quotePrefix="false" applyFont="true">
      <alignment horizontal="center" vertical="center" wrapText="true"/>
    </xf>
    <xf numFmtId="4" fontId="1489" fillId="0" borderId="0" xfId="0" quotePrefix="false" applyFont="true" applyNumberFormat="true">
      <alignment horizontal="center" vertical="center"/>
    </xf>
    <xf numFmtId="164" fontId="1490" fillId="0" borderId="0" xfId="0" quotePrefix="false" applyFont="true" applyNumberFormat="true">
      <alignment horizontal="center" vertical="center"/>
    </xf>
    <xf numFmtId="164" fontId="1491" fillId="0" borderId="0" xfId="0" quotePrefix="false" applyFont="true" applyNumberFormat="true">
      <alignment horizontal="center" vertical="center"/>
    </xf>
    <xf numFmtId="165" fontId="1492" fillId="0" borderId="0" xfId="0" quotePrefix="false" applyFont="true" applyNumberFormat="true">
      <alignment horizontal="center" vertical="center"/>
    </xf>
    <xf numFmtId="164" fontId="1493" fillId="0" borderId="0" xfId="0" quotePrefix="false" applyFont="true" applyNumberFormat="true">
      <alignment horizontal="center" vertical="center"/>
    </xf>
    <xf numFmtId="164" fontId="1494" fillId="0" borderId="0" xfId="0" quotePrefix="false" applyFont="true" applyNumberFormat="true">
      <alignment horizontal="center" vertical="center" wrapText="true"/>
    </xf>
    <xf numFmtId="4" fontId="1495" fillId="0" borderId="0" xfId="0" quotePrefix="false" applyFont="true" applyNumberFormat="true">
      <alignment horizontal="center" vertical="center"/>
    </xf>
    <xf numFmtId="164" fontId="1496" fillId="0" borderId="0" xfId="0" quotePrefix="false" applyFont="true" applyNumberFormat="true">
      <alignment horizontal="center" vertical="center"/>
    </xf>
    <xf numFmtId="0" fontId="1497" fillId="0" borderId="0" xfId="0" quotePrefix="false" applyFont="true">
      <alignment horizontal="center" vertical="center" wrapText="true"/>
    </xf>
    <xf numFmtId="4" fontId="1498" fillId="0" borderId="0" xfId="0" quotePrefix="false" applyFont="true" applyNumberFormat="true">
      <alignment horizontal="center" vertical="center"/>
    </xf>
    <xf numFmtId="164" fontId="1499" fillId="0" borderId="0" xfId="0" quotePrefix="false" applyFont="true" applyNumberFormat="true">
      <alignment horizontal="center" vertical="center"/>
    </xf>
    <xf numFmtId="164" fontId="1500" fillId="0" borderId="0" xfId="0" quotePrefix="false" applyFont="true" applyNumberFormat="true">
      <alignment horizontal="center" vertical="center"/>
    </xf>
    <xf numFmtId="165" fontId="1501" fillId="0" borderId="0" xfId="0" quotePrefix="false" applyFont="true" applyNumberFormat="true">
      <alignment horizontal="center" vertical="center"/>
    </xf>
    <xf numFmtId="164" fontId="1502" fillId="0" borderId="0" xfId="0" quotePrefix="false" applyFont="true" applyNumberFormat="true">
      <alignment horizontal="center" vertical="center"/>
    </xf>
    <xf numFmtId="164" fontId="1503" fillId="0" borderId="0" xfId="0" quotePrefix="false" applyFont="true" applyNumberFormat="true">
      <alignment horizontal="center" vertical="center" wrapText="true"/>
    </xf>
    <xf numFmtId="4" fontId="1504" fillId="0" borderId="0" xfId="0" quotePrefix="false" applyFont="true" applyNumberFormat="true">
      <alignment horizontal="center" vertical="center"/>
    </xf>
    <xf numFmtId="164" fontId="1505" fillId="0" borderId="0" xfId="0" quotePrefix="false" applyFont="true" applyNumberFormat="true">
      <alignment horizontal="center" vertical="center"/>
    </xf>
    <xf numFmtId="0" fontId="1506" fillId="0" borderId="0" xfId="0" quotePrefix="false" applyFont="true">
      <alignment horizontal="center" vertical="center" wrapText="true"/>
    </xf>
    <xf numFmtId="4" fontId="1507" fillId="0" borderId="0" xfId="0" quotePrefix="false" applyFont="true" applyNumberFormat="true">
      <alignment horizontal="center" vertical="center"/>
    </xf>
    <xf numFmtId="164" fontId="1508" fillId="0" borderId="0" xfId="0" quotePrefix="false" applyFont="true" applyNumberFormat="true">
      <alignment horizontal="center" vertical="center"/>
    </xf>
    <xf numFmtId="164" fontId="1509" fillId="0" borderId="0" xfId="0" quotePrefix="false" applyFont="true" applyNumberFormat="true">
      <alignment horizontal="center" vertical="center"/>
    </xf>
    <xf numFmtId="165" fontId="1510" fillId="0" borderId="0" xfId="0" quotePrefix="false" applyFont="true" applyNumberFormat="true">
      <alignment horizontal="center" vertical="center"/>
    </xf>
    <xf numFmtId="164" fontId="1511" fillId="0" borderId="0" xfId="0" quotePrefix="false" applyFont="true" applyNumberFormat="true">
      <alignment horizontal="center" vertical="center"/>
    </xf>
    <xf numFmtId="164" fontId="1512" fillId="0" borderId="0" xfId="0" quotePrefix="false" applyFont="true" applyNumberFormat="true">
      <alignment horizontal="center" vertical="center" wrapText="true"/>
    </xf>
    <xf numFmtId="4" fontId="1513" fillId="0" borderId="0" xfId="0" quotePrefix="false" applyFont="true" applyNumberFormat="true">
      <alignment horizontal="center" vertical="center"/>
    </xf>
    <xf numFmtId="164" fontId="1514" fillId="0" borderId="0" xfId="0" quotePrefix="false" applyFont="true" applyNumberFormat="true">
      <alignment horizontal="center" vertical="center"/>
    </xf>
    <xf numFmtId="0" fontId="1515" fillId="0" borderId="0" xfId="0" quotePrefix="false" applyFont="true">
      <alignment horizontal="center" vertical="center" wrapText="true"/>
    </xf>
    <xf numFmtId="4" fontId="1516" fillId="0" borderId="0" xfId="0" quotePrefix="false" applyFont="true" applyNumberFormat="true">
      <alignment horizontal="center" vertical="center"/>
    </xf>
    <xf numFmtId="164" fontId="1517" fillId="0" borderId="0" xfId="0" quotePrefix="false" applyFont="true" applyNumberFormat="true">
      <alignment horizontal="center" vertical="center"/>
    </xf>
    <xf numFmtId="164" fontId="1518" fillId="0" borderId="0" xfId="0" quotePrefix="false" applyFont="true" applyNumberFormat="true">
      <alignment horizontal="center" vertical="center"/>
    </xf>
    <xf numFmtId="165" fontId="1519" fillId="0" borderId="0" xfId="0" quotePrefix="false" applyFont="true" applyNumberFormat="true">
      <alignment horizontal="center" vertical="center"/>
    </xf>
    <xf numFmtId="164" fontId="1520" fillId="0" borderId="0" xfId="0" quotePrefix="false" applyFont="true" applyNumberFormat="true">
      <alignment horizontal="center" vertical="center"/>
    </xf>
    <xf numFmtId="164" fontId="1521" fillId="0" borderId="0" xfId="0" quotePrefix="false" applyFont="true" applyNumberFormat="true">
      <alignment horizontal="center" vertical="center" wrapText="true"/>
    </xf>
    <xf numFmtId="4" fontId="1522" fillId="0" borderId="0" xfId="0" quotePrefix="false" applyFont="true" applyNumberFormat="true">
      <alignment horizontal="center" vertical="center"/>
    </xf>
    <xf numFmtId="164" fontId="1523" fillId="0" borderId="0" xfId="0" quotePrefix="false" applyFont="true" applyNumberFormat="true">
      <alignment horizontal="center" vertical="center"/>
    </xf>
    <xf numFmtId="0" fontId="1524" fillId="0" borderId="0" xfId="0" quotePrefix="false" applyFont="true">
      <alignment horizontal="center" vertical="center" wrapText="true"/>
    </xf>
    <xf numFmtId="4" fontId="1525" fillId="0" borderId="0" xfId="0" quotePrefix="false" applyFont="true" applyNumberFormat="true">
      <alignment horizontal="center" vertical="center"/>
    </xf>
    <xf numFmtId="164" fontId="1526" fillId="0" borderId="0" xfId="0" quotePrefix="false" applyFont="true" applyNumberFormat="true">
      <alignment horizontal="center" vertical="center"/>
    </xf>
    <xf numFmtId="164" fontId="1527" fillId="0" borderId="0" xfId="0" quotePrefix="false" applyFont="true" applyNumberFormat="true">
      <alignment horizontal="center" vertical="center"/>
    </xf>
    <xf numFmtId="165" fontId="1528" fillId="0" borderId="0" xfId="0" quotePrefix="false" applyFont="true" applyNumberFormat="true">
      <alignment horizontal="center" vertical="center"/>
    </xf>
    <xf numFmtId="164" fontId="1529" fillId="0" borderId="0" xfId="0" quotePrefix="false" applyFont="true" applyNumberFormat="true">
      <alignment horizontal="center" vertical="center"/>
    </xf>
    <xf numFmtId="164" fontId="1530" fillId="0" borderId="0" xfId="0" quotePrefix="false" applyFont="true" applyNumberFormat="true">
      <alignment horizontal="center" vertical="center" wrapText="true"/>
    </xf>
    <xf numFmtId="4" fontId="1531" fillId="0" borderId="0" xfId="0" quotePrefix="false" applyFont="true" applyNumberFormat="true">
      <alignment horizontal="center" vertical="center"/>
    </xf>
    <xf numFmtId="164" fontId="1532" fillId="0" borderId="0" xfId="0" quotePrefix="false" applyFont="true" applyNumberFormat="true">
      <alignment horizontal="center" vertical="center"/>
    </xf>
    <xf numFmtId="0" fontId="1533" fillId="0" borderId="0" xfId="0" quotePrefix="false" applyFont="true">
      <alignment horizontal="center" vertical="center" wrapText="true"/>
    </xf>
    <xf numFmtId="4" fontId="1534" fillId="0" borderId="0" xfId="0" quotePrefix="false" applyFont="true" applyNumberFormat="true">
      <alignment horizontal="center" vertical="center"/>
    </xf>
    <xf numFmtId="164" fontId="1535" fillId="0" borderId="0" xfId="0" quotePrefix="false" applyFont="true" applyNumberFormat="true">
      <alignment horizontal="center" vertical="center"/>
    </xf>
    <xf numFmtId="164" fontId="1536" fillId="0" borderId="0" xfId="0" quotePrefix="false" applyFont="true" applyNumberFormat="true">
      <alignment horizontal="center" vertical="center"/>
    </xf>
    <xf numFmtId="165" fontId="1537" fillId="0" borderId="0" xfId="0" quotePrefix="false" applyFont="true" applyNumberFormat="true">
      <alignment horizontal="center" vertical="center"/>
    </xf>
    <xf numFmtId="164" fontId="1538" fillId="0" borderId="0" xfId="0" quotePrefix="false" applyFont="true" applyNumberFormat="true">
      <alignment horizontal="center" vertical="center"/>
    </xf>
    <xf numFmtId="164" fontId="1539" fillId="0" borderId="0" xfId="0" quotePrefix="false" applyFont="true" applyNumberFormat="true">
      <alignment horizontal="center" vertical="center" wrapText="true"/>
    </xf>
    <xf numFmtId="4" fontId="1540" fillId="0" borderId="0" xfId="0" quotePrefix="false" applyFont="true" applyNumberFormat="true">
      <alignment horizontal="center" vertical="center"/>
    </xf>
    <xf numFmtId="164" fontId="1541" fillId="0" borderId="0" xfId="0" quotePrefix="false" applyFont="true" applyNumberFormat="true">
      <alignment horizontal="center" vertical="center"/>
    </xf>
    <xf numFmtId="164" fontId="1542" fillId="0" borderId="0" xfId="0" quotePrefix="false" applyFont="true" applyNumberFormat="true">
      <alignment horizontal="center" vertical="center" wrapText="true"/>
    </xf>
    <xf numFmtId="0" fontId="154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54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4" fillId="0" borderId="0" xfId="0" quotePrefix="false" applyFont="true">
      <alignment horizontal="center" vertical="center" wrapText="true"/>
    </xf>
    <xf numFmtId="4" fontId="1545" fillId="0" borderId="0" xfId="0" quotePrefix="false" applyFont="true" applyNumberFormat="true">
      <alignment horizontal="center" vertical="center"/>
    </xf>
    <xf numFmtId="164" fontId="1546" fillId="0" borderId="0" xfId="0" quotePrefix="false" applyFont="true" applyNumberFormat="true">
      <alignment horizontal="center" vertical="center"/>
    </xf>
    <xf numFmtId="164" fontId="1547" fillId="0" borderId="0" xfId="0" quotePrefix="false" applyFont="true" applyNumberFormat="true">
      <alignment horizontal="center" vertical="center"/>
    </xf>
    <xf numFmtId="165" fontId="1548" fillId="0" borderId="0" xfId="0" quotePrefix="false" applyFont="true" applyNumberFormat="true">
      <alignment horizontal="center" vertical="center"/>
    </xf>
    <xf numFmtId="164" fontId="1549" fillId="0" borderId="0" xfId="0" quotePrefix="false" applyFont="true" applyNumberFormat="true">
      <alignment horizontal="center" vertical="center"/>
    </xf>
    <xf numFmtId="164" fontId="1550" fillId="0" borderId="0" xfId="0" quotePrefix="false" applyFont="true" applyNumberFormat="true">
      <alignment horizontal="center" vertical="center" wrapText="true"/>
    </xf>
    <xf numFmtId="4" fontId="1551" fillId="0" borderId="0" xfId="0" quotePrefix="false" applyFont="true" applyNumberFormat="true">
      <alignment horizontal="center" vertical="center"/>
    </xf>
    <xf numFmtId="164" fontId="1552" fillId="0" borderId="0" xfId="0" quotePrefix="false" applyFont="true" applyNumberFormat="true">
      <alignment horizontal="center" vertical="center"/>
    </xf>
    <xf numFmtId="0" fontId="1553" fillId="0" borderId="0" xfId="0" quotePrefix="false" applyFont="true">
      <alignment horizontal="center" vertical="center" wrapText="true"/>
    </xf>
    <xf numFmtId="4" fontId="1554" fillId="0" borderId="0" xfId="0" quotePrefix="false" applyFont="true" applyNumberFormat="true">
      <alignment horizontal="center" vertical="center"/>
    </xf>
    <xf numFmtId="164" fontId="1555" fillId="0" borderId="0" xfId="0" quotePrefix="false" applyFont="true" applyNumberFormat="true">
      <alignment horizontal="center" vertical="center"/>
    </xf>
    <xf numFmtId="164" fontId="1556" fillId="0" borderId="0" xfId="0" quotePrefix="false" applyFont="true" applyNumberFormat="true">
      <alignment horizontal="center" vertical="center"/>
    </xf>
    <xf numFmtId="165" fontId="1557" fillId="0" borderId="0" xfId="0" quotePrefix="false" applyFont="true" applyNumberFormat="true">
      <alignment horizontal="center" vertical="center"/>
    </xf>
    <xf numFmtId="164" fontId="1558" fillId="0" borderId="0" xfId="0" quotePrefix="false" applyFont="true" applyNumberFormat="true">
      <alignment horizontal="center" vertical="center"/>
    </xf>
    <xf numFmtId="164" fontId="1559" fillId="0" borderId="0" xfId="0" quotePrefix="false" applyFont="true" applyNumberFormat="true">
      <alignment horizontal="center" vertical="center" wrapText="true"/>
    </xf>
    <xf numFmtId="4" fontId="1560" fillId="0" borderId="0" xfId="0" quotePrefix="false" applyFont="true" applyNumberFormat="true">
      <alignment horizontal="center" vertical="center"/>
    </xf>
    <xf numFmtId="164" fontId="1561" fillId="0" borderId="0" xfId="0" quotePrefix="false" applyFont="true" applyNumberFormat="true">
      <alignment horizontal="center" vertical="center"/>
    </xf>
    <xf numFmtId="0" fontId="1562" fillId="0" borderId="0" xfId="0" quotePrefix="false" applyFont="true">
      <alignment horizontal="center" vertical="center" wrapText="true"/>
    </xf>
    <xf numFmtId="4" fontId="1563" fillId="0" borderId="0" xfId="0" quotePrefix="false" applyFont="true" applyNumberFormat="true">
      <alignment horizontal="center" vertical="center"/>
    </xf>
    <xf numFmtId="164" fontId="1564" fillId="0" borderId="0" xfId="0" quotePrefix="false" applyFont="true" applyNumberFormat="true">
      <alignment horizontal="center" vertical="center"/>
    </xf>
    <xf numFmtId="164" fontId="1565" fillId="0" borderId="0" xfId="0" quotePrefix="false" applyFont="true" applyNumberFormat="true">
      <alignment horizontal="center" vertical="center"/>
    </xf>
    <xf numFmtId="165" fontId="1566" fillId="0" borderId="0" xfId="0" quotePrefix="false" applyFont="true" applyNumberFormat="true">
      <alignment horizontal="center" vertical="center"/>
    </xf>
    <xf numFmtId="164" fontId="1567" fillId="0" borderId="0" xfId="0" quotePrefix="false" applyFont="true" applyNumberFormat="true">
      <alignment horizontal="center" vertical="center"/>
    </xf>
    <xf numFmtId="164" fontId="1568" fillId="0" borderId="0" xfId="0" quotePrefix="false" applyFont="true" applyNumberFormat="true">
      <alignment horizontal="center" vertical="center" wrapText="true"/>
    </xf>
    <xf numFmtId="4" fontId="1569" fillId="0" borderId="0" xfId="0" quotePrefix="false" applyFont="true" applyNumberFormat="true">
      <alignment horizontal="center" vertical="center"/>
    </xf>
    <xf numFmtId="164" fontId="1570" fillId="0" borderId="0" xfId="0" quotePrefix="false" applyFont="true" applyNumberFormat="true">
      <alignment horizontal="center" vertical="center"/>
    </xf>
    <xf numFmtId="0" fontId="1571" fillId="0" borderId="0" xfId="0" quotePrefix="false" applyFont="true">
      <alignment horizontal="center" vertical="center" wrapText="true"/>
    </xf>
    <xf numFmtId="4" fontId="1572" fillId="0" borderId="0" xfId="0" quotePrefix="false" applyFont="true" applyNumberFormat="true">
      <alignment horizontal="center" vertical="center"/>
    </xf>
    <xf numFmtId="164" fontId="1573" fillId="0" borderId="0" xfId="0" quotePrefix="false" applyFont="true" applyNumberFormat="true">
      <alignment horizontal="center" vertical="center"/>
    </xf>
    <xf numFmtId="164" fontId="1574" fillId="0" borderId="0" xfId="0" quotePrefix="false" applyFont="true" applyNumberFormat="true">
      <alignment horizontal="center" vertical="center"/>
    </xf>
    <xf numFmtId="165" fontId="1575" fillId="0" borderId="0" xfId="0" quotePrefix="false" applyFont="true" applyNumberFormat="true">
      <alignment horizontal="center" vertical="center"/>
    </xf>
    <xf numFmtId="164" fontId="1576" fillId="0" borderId="0" xfId="0" quotePrefix="false" applyFont="true" applyNumberFormat="true">
      <alignment horizontal="center" vertical="center"/>
    </xf>
    <xf numFmtId="164" fontId="1577" fillId="0" borderId="0" xfId="0" quotePrefix="false" applyFont="true" applyNumberFormat="true">
      <alignment horizontal="center" vertical="center" wrapText="true"/>
    </xf>
    <xf numFmtId="4" fontId="1578" fillId="0" borderId="0" xfId="0" quotePrefix="false" applyFont="true" applyNumberFormat="true">
      <alignment horizontal="center" vertical="center"/>
    </xf>
    <xf numFmtId="164" fontId="1579" fillId="0" borderId="0" xfId="0" quotePrefix="false" applyFont="true" applyNumberFormat="true">
      <alignment horizontal="center" vertical="center"/>
    </xf>
    <xf numFmtId="0" fontId="1580" fillId="0" borderId="0" xfId="0" quotePrefix="false" applyFont="true">
      <alignment horizontal="center" vertical="center" wrapText="true"/>
    </xf>
    <xf numFmtId="4" fontId="1581" fillId="0" borderId="0" xfId="0" quotePrefix="false" applyFont="true" applyNumberFormat="true">
      <alignment horizontal="center" vertical="center"/>
    </xf>
    <xf numFmtId="164" fontId="1582" fillId="0" borderId="0" xfId="0" quotePrefix="false" applyFont="true" applyNumberFormat="true">
      <alignment horizontal="center" vertical="center"/>
    </xf>
    <xf numFmtId="164" fontId="1583" fillId="0" borderId="0" xfId="0" quotePrefix="false" applyFont="true" applyNumberFormat="true">
      <alignment horizontal="center" vertical="center"/>
    </xf>
    <xf numFmtId="165" fontId="1584" fillId="0" borderId="0" xfId="0" quotePrefix="false" applyFont="true" applyNumberFormat="true">
      <alignment horizontal="center" vertical="center"/>
    </xf>
    <xf numFmtId="164" fontId="1585" fillId="0" borderId="0" xfId="0" quotePrefix="false" applyFont="true" applyNumberFormat="true">
      <alignment horizontal="center" vertical="center"/>
    </xf>
    <xf numFmtId="164" fontId="1586" fillId="0" borderId="0" xfId="0" quotePrefix="false" applyFont="true" applyNumberFormat="true">
      <alignment horizontal="center" vertical="center" wrapText="true"/>
    </xf>
    <xf numFmtId="4" fontId="1587" fillId="0" borderId="0" xfId="0" quotePrefix="false" applyFont="true" applyNumberFormat="true">
      <alignment horizontal="center" vertical="center"/>
    </xf>
    <xf numFmtId="164" fontId="1588" fillId="0" borderId="0" xfId="0" quotePrefix="false" applyFont="true" applyNumberFormat="true">
      <alignment horizontal="center" vertical="center"/>
    </xf>
    <xf numFmtId="0" fontId="1589" fillId="0" borderId="0" xfId="0" quotePrefix="false" applyFont="true">
      <alignment horizontal="center" vertical="center" wrapText="true"/>
    </xf>
    <xf numFmtId="4" fontId="1590" fillId="0" borderId="0" xfId="0" quotePrefix="false" applyFont="true" applyNumberFormat="true">
      <alignment horizontal="center" vertical="center"/>
    </xf>
    <xf numFmtId="164" fontId="1591" fillId="0" borderId="0" xfId="0" quotePrefix="false" applyFont="true" applyNumberFormat="true">
      <alignment horizontal="center" vertical="center"/>
    </xf>
    <xf numFmtId="164" fontId="1592" fillId="0" borderId="0" xfId="0" quotePrefix="false" applyFont="true" applyNumberFormat="true">
      <alignment horizontal="center" vertical="center"/>
    </xf>
    <xf numFmtId="165" fontId="1593" fillId="0" borderId="0" xfId="0" quotePrefix="false" applyFont="true" applyNumberFormat="true">
      <alignment horizontal="center" vertical="center"/>
    </xf>
    <xf numFmtId="164" fontId="1594" fillId="0" borderId="0" xfId="0" quotePrefix="false" applyFont="true" applyNumberFormat="true">
      <alignment horizontal="center" vertical="center"/>
    </xf>
    <xf numFmtId="164" fontId="1595" fillId="0" borderId="0" xfId="0" quotePrefix="false" applyFont="true" applyNumberFormat="true">
      <alignment horizontal="center" vertical="center" wrapText="true"/>
    </xf>
    <xf numFmtId="4" fontId="1596" fillId="0" borderId="0" xfId="0" quotePrefix="false" applyFont="true" applyNumberFormat="true">
      <alignment horizontal="center" vertical="center"/>
    </xf>
    <xf numFmtId="164" fontId="1597" fillId="0" borderId="0" xfId="0" quotePrefix="false" applyFont="true" applyNumberFormat="true">
      <alignment horizontal="center" vertical="center"/>
    </xf>
    <xf numFmtId="0" fontId="1598" fillId="0" borderId="0" xfId="0" quotePrefix="false" applyFont="true">
      <alignment horizontal="center" vertical="center" wrapText="true"/>
    </xf>
    <xf numFmtId="4" fontId="1599" fillId="0" borderId="0" xfId="0" quotePrefix="false" applyFont="true" applyNumberFormat="true">
      <alignment horizontal="center" vertical="center"/>
    </xf>
    <xf numFmtId="164" fontId="1600" fillId="0" borderId="0" xfId="0" quotePrefix="false" applyFont="true" applyNumberFormat="true">
      <alignment horizontal="center" vertical="center"/>
    </xf>
    <xf numFmtId="164" fontId="1601" fillId="0" borderId="0" xfId="0" quotePrefix="false" applyFont="true" applyNumberFormat="true">
      <alignment horizontal="center" vertical="center"/>
    </xf>
    <xf numFmtId="165" fontId="1602" fillId="0" borderId="0" xfId="0" quotePrefix="false" applyFont="true" applyNumberFormat="true">
      <alignment horizontal="center" vertical="center"/>
    </xf>
    <xf numFmtId="164" fontId="1603" fillId="0" borderId="0" xfId="0" quotePrefix="false" applyFont="true" applyNumberFormat="true">
      <alignment horizontal="center" vertical="center"/>
    </xf>
    <xf numFmtId="164" fontId="1604" fillId="0" borderId="0" xfId="0" quotePrefix="false" applyFont="true" applyNumberFormat="true">
      <alignment horizontal="center" vertical="center" wrapText="true"/>
    </xf>
    <xf numFmtId="4" fontId="1605" fillId="0" borderId="0" xfId="0" quotePrefix="false" applyFont="true" applyNumberFormat="true">
      <alignment horizontal="center" vertical="center"/>
    </xf>
    <xf numFmtId="164" fontId="1606" fillId="0" borderId="0" xfId="0" quotePrefix="false" applyFont="true" applyNumberFormat="true">
      <alignment horizontal="center" vertical="center"/>
    </xf>
    <xf numFmtId="0" fontId="1607" fillId="0" borderId="0" xfId="0" quotePrefix="false" applyFont="true">
      <alignment horizontal="center" vertical="center" wrapText="true"/>
    </xf>
    <xf numFmtId="4" fontId="1608" fillId="0" borderId="0" xfId="0" quotePrefix="false" applyFont="true" applyNumberFormat="true">
      <alignment horizontal="center" vertical="center"/>
    </xf>
    <xf numFmtId="164" fontId="1609" fillId="0" borderId="0" xfId="0" quotePrefix="false" applyFont="true" applyNumberFormat="true">
      <alignment horizontal="center" vertical="center"/>
    </xf>
    <xf numFmtId="164" fontId="1610" fillId="0" borderId="0" xfId="0" quotePrefix="false" applyFont="true" applyNumberFormat="true">
      <alignment horizontal="center" vertical="center"/>
    </xf>
    <xf numFmtId="165" fontId="1611" fillId="0" borderId="0" xfId="0" quotePrefix="false" applyFont="true" applyNumberFormat="true">
      <alignment horizontal="center" vertical="center"/>
    </xf>
    <xf numFmtId="164" fontId="1612" fillId="0" borderId="0" xfId="0" quotePrefix="false" applyFont="true" applyNumberFormat="true">
      <alignment horizontal="center" vertical="center"/>
    </xf>
    <xf numFmtId="164" fontId="1613" fillId="0" borderId="0" xfId="0" quotePrefix="false" applyFont="true" applyNumberFormat="true">
      <alignment horizontal="center" vertical="center" wrapText="true"/>
    </xf>
    <xf numFmtId="4" fontId="1614" fillId="0" borderId="0" xfId="0" quotePrefix="false" applyFont="true" applyNumberFormat="true">
      <alignment horizontal="center" vertical="center"/>
    </xf>
    <xf numFmtId="164" fontId="1615" fillId="0" borderId="0" xfId="0" quotePrefix="false" applyFont="true" applyNumberFormat="true">
      <alignment horizontal="center" vertical="center"/>
    </xf>
    <xf numFmtId="0" fontId="1616" fillId="0" borderId="0" xfId="0" quotePrefix="false" applyFont="true">
      <alignment horizontal="center" vertical="center" wrapText="true"/>
    </xf>
    <xf numFmtId="4" fontId="1617" fillId="0" borderId="0" xfId="0" quotePrefix="false" applyFont="true" applyNumberFormat="true">
      <alignment horizontal="center" vertical="center"/>
    </xf>
    <xf numFmtId="164" fontId="1618" fillId="0" borderId="0" xfId="0" quotePrefix="false" applyFont="true" applyNumberFormat="true">
      <alignment horizontal="center" vertical="center"/>
    </xf>
    <xf numFmtId="164" fontId="1619" fillId="0" borderId="0" xfId="0" quotePrefix="false" applyFont="true" applyNumberFormat="true">
      <alignment horizontal="center" vertical="center"/>
    </xf>
    <xf numFmtId="165" fontId="1620" fillId="0" borderId="0" xfId="0" quotePrefix="false" applyFont="true" applyNumberFormat="true">
      <alignment horizontal="center" vertical="center"/>
    </xf>
    <xf numFmtId="164" fontId="1621" fillId="0" borderId="0" xfId="0" quotePrefix="false" applyFont="true" applyNumberFormat="true">
      <alignment horizontal="center" vertical="center"/>
    </xf>
    <xf numFmtId="164" fontId="1622" fillId="0" borderId="0" xfId="0" quotePrefix="false" applyFont="true" applyNumberFormat="true">
      <alignment horizontal="center" vertical="center" wrapText="true"/>
    </xf>
    <xf numFmtId="4" fontId="1623" fillId="0" borderId="0" xfId="0" quotePrefix="false" applyFont="true" applyNumberFormat="true">
      <alignment horizontal="center" vertical="center"/>
    </xf>
    <xf numFmtId="164" fontId="1624" fillId="0" borderId="0" xfId="0" quotePrefix="false" applyFont="true" applyNumberFormat="true">
      <alignment horizontal="center" vertical="center"/>
    </xf>
    <xf numFmtId="0" fontId="1625" fillId="0" borderId="0" xfId="0" quotePrefix="false" applyFont="true">
      <alignment horizontal="center" vertical="center" wrapText="true"/>
    </xf>
    <xf numFmtId="4" fontId="1626" fillId="0" borderId="0" xfId="0" quotePrefix="false" applyFont="true" applyNumberFormat="true">
      <alignment horizontal="center" vertical="center"/>
    </xf>
    <xf numFmtId="164" fontId="1627" fillId="0" borderId="0" xfId="0" quotePrefix="false" applyFont="true" applyNumberFormat="true">
      <alignment horizontal="center" vertical="center"/>
    </xf>
    <xf numFmtId="164" fontId="1628" fillId="0" borderId="0" xfId="0" quotePrefix="false" applyFont="true" applyNumberFormat="true">
      <alignment horizontal="center" vertical="center"/>
    </xf>
    <xf numFmtId="165" fontId="1629" fillId="0" borderId="0" xfId="0" quotePrefix="false" applyFont="true" applyNumberFormat="true">
      <alignment horizontal="center" vertical="center"/>
    </xf>
    <xf numFmtId="164" fontId="1630" fillId="0" borderId="0" xfId="0" quotePrefix="false" applyFont="true" applyNumberFormat="true">
      <alignment horizontal="center" vertical="center"/>
    </xf>
    <xf numFmtId="164" fontId="1631" fillId="0" borderId="0" xfId="0" quotePrefix="false" applyFont="true" applyNumberFormat="true">
      <alignment horizontal="center" vertical="center" wrapText="true"/>
    </xf>
    <xf numFmtId="4" fontId="1632" fillId="0" borderId="0" xfId="0" quotePrefix="false" applyFont="true" applyNumberFormat="true">
      <alignment horizontal="center" vertical="center"/>
    </xf>
    <xf numFmtId="164" fontId="1633" fillId="0" borderId="0" xfId="0" quotePrefix="false" applyFont="true" applyNumberFormat="true">
      <alignment horizontal="center" vertical="center"/>
    </xf>
    <xf numFmtId="0" fontId="1634" fillId="0" borderId="0" xfId="0" quotePrefix="false" applyFont="true">
      <alignment horizontal="center" vertical="center" wrapText="true"/>
    </xf>
    <xf numFmtId="4" fontId="1635" fillId="0" borderId="0" xfId="0" quotePrefix="false" applyFont="true" applyNumberFormat="true">
      <alignment horizontal="center" vertical="center"/>
    </xf>
    <xf numFmtId="164" fontId="1636" fillId="0" borderId="0" xfId="0" quotePrefix="false" applyFont="true" applyNumberFormat="true">
      <alignment horizontal="center" vertical="center"/>
    </xf>
    <xf numFmtId="164" fontId="1637" fillId="0" borderId="0" xfId="0" quotePrefix="false" applyFont="true" applyNumberFormat="true">
      <alignment horizontal="center" vertical="center"/>
    </xf>
    <xf numFmtId="165" fontId="1638" fillId="0" borderId="0" xfId="0" quotePrefix="false" applyFont="true" applyNumberFormat="true">
      <alignment horizontal="center" vertical="center"/>
    </xf>
    <xf numFmtId="164" fontId="1639" fillId="0" borderId="0" xfId="0" quotePrefix="false" applyFont="true" applyNumberFormat="true">
      <alignment horizontal="center" vertical="center"/>
    </xf>
    <xf numFmtId="164" fontId="1640" fillId="0" borderId="0" xfId="0" quotePrefix="false" applyFont="true" applyNumberFormat="true">
      <alignment horizontal="center" vertical="center" wrapText="true"/>
    </xf>
    <xf numFmtId="4" fontId="1641" fillId="0" borderId="0" xfId="0" quotePrefix="false" applyFont="true" applyNumberFormat="true">
      <alignment horizontal="center" vertical="center"/>
    </xf>
    <xf numFmtId="164" fontId="1642" fillId="0" borderId="0" xfId="0" quotePrefix="false" applyFont="true" applyNumberFormat="true">
      <alignment horizontal="center" vertical="center"/>
    </xf>
    <xf numFmtId="0" fontId="1643" fillId="0" borderId="0" xfId="0" quotePrefix="false" applyFont="true">
      <alignment horizontal="center" vertical="center" wrapText="true"/>
    </xf>
    <xf numFmtId="4" fontId="1644" fillId="0" borderId="0" xfId="0" quotePrefix="false" applyFont="true" applyNumberFormat="true">
      <alignment horizontal="center" vertical="center"/>
    </xf>
    <xf numFmtId="164" fontId="1645" fillId="0" borderId="0" xfId="0" quotePrefix="false" applyFont="true" applyNumberFormat="true">
      <alignment horizontal="center" vertical="center"/>
    </xf>
    <xf numFmtId="164" fontId="1646" fillId="0" borderId="0" xfId="0" quotePrefix="false" applyFont="true" applyNumberFormat="true">
      <alignment horizontal="center" vertical="center"/>
    </xf>
    <xf numFmtId="165" fontId="1647" fillId="0" borderId="0" xfId="0" quotePrefix="false" applyFont="true" applyNumberFormat="true">
      <alignment horizontal="center" vertical="center"/>
    </xf>
    <xf numFmtId="164" fontId="1648" fillId="0" borderId="0" xfId="0" quotePrefix="false" applyFont="true" applyNumberFormat="true">
      <alignment horizontal="center" vertical="center"/>
    </xf>
    <xf numFmtId="164" fontId="1649" fillId="0" borderId="0" xfId="0" quotePrefix="false" applyFont="true" applyNumberFormat="true">
      <alignment horizontal="center" vertical="center" wrapText="true"/>
    </xf>
    <xf numFmtId="4" fontId="1650" fillId="0" borderId="0" xfId="0" quotePrefix="false" applyFont="true" applyNumberFormat="true">
      <alignment horizontal="center" vertical="center"/>
    </xf>
    <xf numFmtId="164" fontId="1651" fillId="0" borderId="0" xfId="0" quotePrefix="false" applyFont="true" applyNumberFormat="true">
      <alignment horizontal="center" vertical="center"/>
    </xf>
    <xf numFmtId="0" fontId="1652" fillId="0" borderId="0" xfId="0" quotePrefix="false" applyFont="true">
      <alignment horizontal="center" vertical="center" wrapText="true"/>
    </xf>
    <xf numFmtId="4" fontId="1653" fillId="0" borderId="0" xfId="0" quotePrefix="false" applyFont="true" applyNumberFormat="true">
      <alignment horizontal="center" vertical="center"/>
    </xf>
    <xf numFmtId="164" fontId="1654" fillId="0" borderId="0" xfId="0" quotePrefix="false" applyFont="true" applyNumberFormat="true">
      <alignment horizontal="center" vertical="center"/>
    </xf>
    <xf numFmtId="164" fontId="1655" fillId="0" borderId="0" xfId="0" quotePrefix="false" applyFont="true" applyNumberFormat="true">
      <alignment horizontal="center" vertical="center"/>
    </xf>
    <xf numFmtId="165" fontId="1656" fillId="0" borderId="0" xfId="0" quotePrefix="false" applyFont="true" applyNumberFormat="true">
      <alignment horizontal="center" vertical="center"/>
    </xf>
    <xf numFmtId="164" fontId="1657" fillId="0" borderId="0" xfId="0" quotePrefix="false" applyFont="true" applyNumberFormat="true">
      <alignment horizontal="center" vertical="center"/>
    </xf>
    <xf numFmtId="164" fontId="1658" fillId="0" borderId="0" xfId="0" quotePrefix="false" applyFont="true" applyNumberFormat="true">
      <alignment horizontal="center" vertical="center" wrapText="true"/>
    </xf>
    <xf numFmtId="4" fontId="1659" fillId="0" borderId="0" xfId="0" quotePrefix="false" applyFont="true" applyNumberFormat="true">
      <alignment horizontal="center" vertical="center"/>
    </xf>
    <xf numFmtId="164" fontId="1660" fillId="0" borderId="0" xfId="0" quotePrefix="false" applyFont="true" applyNumberFormat="true">
      <alignment horizontal="center" vertical="center"/>
    </xf>
    <xf numFmtId="0" fontId="1661" fillId="0" borderId="0" xfId="0" quotePrefix="false" applyFont="true">
      <alignment horizontal="center" vertical="center" wrapText="true"/>
    </xf>
    <xf numFmtId="4" fontId="1662" fillId="0" borderId="0" xfId="0" quotePrefix="false" applyFont="true" applyNumberFormat="true">
      <alignment horizontal="center" vertical="center"/>
    </xf>
    <xf numFmtId="164" fontId="1663" fillId="0" borderId="0" xfId="0" quotePrefix="false" applyFont="true" applyNumberFormat="true">
      <alignment horizontal="center" vertical="center"/>
    </xf>
    <xf numFmtId="164" fontId="1664" fillId="0" borderId="0" xfId="0" quotePrefix="false" applyFont="true" applyNumberFormat="true">
      <alignment horizontal="center" vertical="center"/>
    </xf>
    <xf numFmtId="165" fontId="1665" fillId="0" borderId="0" xfId="0" quotePrefix="false" applyFont="true" applyNumberFormat="true">
      <alignment horizontal="center" vertical="center"/>
    </xf>
    <xf numFmtId="164" fontId="1666" fillId="0" borderId="0" xfId="0" quotePrefix="false" applyFont="true" applyNumberFormat="true">
      <alignment horizontal="center" vertical="center"/>
    </xf>
    <xf numFmtId="164" fontId="1667" fillId="0" borderId="0" xfId="0" quotePrefix="false" applyFont="true" applyNumberFormat="true">
      <alignment horizontal="center" vertical="center" wrapText="true"/>
    </xf>
    <xf numFmtId="4" fontId="1668" fillId="0" borderId="0" xfId="0" quotePrefix="false" applyFont="true" applyNumberFormat="true">
      <alignment horizontal="center" vertical="center"/>
    </xf>
    <xf numFmtId="164" fontId="1669" fillId="0" borderId="0" xfId="0" quotePrefix="false" applyFont="true" applyNumberFormat="true">
      <alignment horizontal="center" vertical="center"/>
    </xf>
    <xf numFmtId="0" fontId="1670" fillId="0" borderId="0" xfId="0" quotePrefix="false" applyFont="true">
      <alignment horizontal="center" vertical="center" wrapText="true"/>
    </xf>
    <xf numFmtId="4" fontId="1671" fillId="0" borderId="0" xfId="0" quotePrefix="false" applyFont="true" applyNumberFormat="true">
      <alignment horizontal="center" vertical="center"/>
    </xf>
    <xf numFmtId="164" fontId="1672" fillId="0" borderId="0" xfId="0" quotePrefix="false" applyFont="true" applyNumberFormat="true">
      <alignment horizontal="center" vertical="center"/>
    </xf>
    <xf numFmtId="164" fontId="1673" fillId="0" borderId="0" xfId="0" quotePrefix="false" applyFont="true" applyNumberFormat="true">
      <alignment horizontal="center" vertical="center"/>
    </xf>
    <xf numFmtId="165" fontId="1674" fillId="0" borderId="0" xfId="0" quotePrefix="false" applyFont="true" applyNumberFormat="true">
      <alignment horizontal="center" vertical="center"/>
    </xf>
    <xf numFmtId="164" fontId="1675" fillId="0" borderId="0" xfId="0" quotePrefix="false" applyFont="true" applyNumberFormat="true">
      <alignment horizontal="center" vertical="center"/>
    </xf>
    <xf numFmtId="164" fontId="1676" fillId="0" borderId="0" xfId="0" quotePrefix="false" applyFont="true" applyNumberFormat="true">
      <alignment horizontal="center" vertical="center" wrapText="true"/>
    </xf>
    <xf numFmtId="4" fontId="1677" fillId="0" borderId="0" xfId="0" quotePrefix="false" applyFont="true" applyNumberFormat="true">
      <alignment horizontal="center" vertical="center"/>
    </xf>
    <xf numFmtId="164" fontId="1678" fillId="0" borderId="0" xfId="0" quotePrefix="false" applyFont="true" applyNumberFormat="true">
      <alignment horizontal="center" vertical="center"/>
    </xf>
    <xf numFmtId="0" fontId="1679" fillId="0" borderId="0" xfId="0" quotePrefix="false" applyFont="true">
      <alignment horizontal="center" vertical="center" wrapText="true"/>
    </xf>
    <xf numFmtId="4" fontId="1680" fillId="0" borderId="0" xfId="0" quotePrefix="false" applyFont="true" applyNumberFormat="true">
      <alignment horizontal="center" vertical="center"/>
    </xf>
    <xf numFmtId="164" fontId="1681" fillId="0" borderId="0" xfId="0" quotePrefix="false" applyFont="true" applyNumberFormat="true">
      <alignment horizontal="center" vertical="center"/>
    </xf>
    <xf numFmtId="164" fontId="1682" fillId="0" borderId="0" xfId="0" quotePrefix="false" applyFont="true" applyNumberFormat="true">
      <alignment horizontal="center" vertical="center"/>
    </xf>
    <xf numFmtId="165" fontId="1683" fillId="0" borderId="0" xfId="0" quotePrefix="false" applyFont="true" applyNumberFormat="true">
      <alignment horizontal="center" vertical="center"/>
    </xf>
    <xf numFmtId="164" fontId="1684" fillId="0" borderId="0" xfId="0" quotePrefix="false" applyFont="true" applyNumberFormat="true">
      <alignment horizontal="center" vertical="center"/>
    </xf>
    <xf numFmtId="164" fontId="1685" fillId="0" borderId="0" xfId="0" quotePrefix="false" applyFont="true" applyNumberFormat="true">
      <alignment horizontal="center" vertical="center" wrapText="true"/>
    </xf>
    <xf numFmtId="4" fontId="1686" fillId="0" borderId="0" xfId="0" quotePrefix="false" applyFont="true" applyNumberFormat="true">
      <alignment horizontal="center" vertical="center"/>
    </xf>
    <xf numFmtId="164" fontId="1687" fillId="0" borderId="0" xfId="0" quotePrefix="false" applyFont="true" applyNumberFormat="true">
      <alignment horizontal="center" vertical="center"/>
    </xf>
    <xf numFmtId="0" fontId="1688" fillId="0" borderId="0" xfId="0" quotePrefix="false" applyFont="true">
      <alignment horizontal="center" vertical="center" wrapText="true"/>
    </xf>
    <xf numFmtId="4" fontId="1689" fillId="0" borderId="0" xfId="0" quotePrefix="false" applyFont="true" applyNumberFormat="true">
      <alignment horizontal="center" vertical="center"/>
    </xf>
    <xf numFmtId="164" fontId="1690" fillId="0" borderId="0" xfId="0" quotePrefix="false" applyFont="true" applyNumberFormat="true">
      <alignment horizontal="center" vertical="center"/>
    </xf>
    <xf numFmtId="164" fontId="1691" fillId="0" borderId="0" xfId="0" quotePrefix="false" applyFont="true" applyNumberFormat="true">
      <alignment horizontal="center" vertical="center"/>
    </xf>
    <xf numFmtId="165" fontId="1692" fillId="0" borderId="0" xfId="0" quotePrefix="false" applyFont="true" applyNumberFormat="true">
      <alignment horizontal="center" vertical="center"/>
    </xf>
    <xf numFmtId="164" fontId="1693" fillId="0" borderId="0" xfId="0" quotePrefix="false" applyFont="true" applyNumberFormat="true">
      <alignment horizontal="center" vertical="center"/>
    </xf>
    <xf numFmtId="164" fontId="1694" fillId="0" borderId="0" xfId="0" quotePrefix="false" applyFont="true" applyNumberFormat="true">
      <alignment horizontal="center" vertical="center" wrapText="true"/>
    </xf>
    <xf numFmtId="4" fontId="1695" fillId="0" borderId="0" xfId="0" quotePrefix="false" applyFont="true" applyNumberFormat="true">
      <alignment horizontal="center" vertical="center"/>
    </xf>
    <xf numFmtId="164" fontId="1696" fillId="0" borderId="0" xfId="0" quotePrefix="false" applyFont="true" applyNumberFormat="true">
      <alignment horizontal="center" vertical="center"/>
    </xf>
    <xf numFmtId="0" fontId="1697" fillId="0" borderId="0" xfId="0" quotePrefix="false" applyFont="true">
      <alignment horizontal="center" vertical="center" wrapText="true"/>
    </xf>
    <xf numFmtId="4" fontId="1698" fillId="0" borderId="0" xfId="0" quotePrefix="false" applyFont="true" applyNumberFormat="true">
      <alignment horizontal="center" vertical="center"/>
    </xf>
    <xf numFmtId="164" fontId="1699" fillId="0" borderId="0" xfId="0" quotePrefix="false" applyFont="true" applyNumberFormat="true">
      <alignment horizontal="center" vertical="center"/>
    </xf>
    <xf numFmtId="164" fontId="1700" fillId="0" borderId="0" xfId="0" quotePrefix="false" applyFont="true" applyNumberFormat="true">
      <alignment horizontal="center" vertical="center"/>
    </xf>
    <xf numFmtId="165" fontId="1701" fillId="0" borderId="0" xfId="0" quotePrefix="false" applyFont="true" applyNumberFormat="true">
      <alignment horizontal="center" vertical="center"/>
    </xf>
    <xf numFmtId="164" fontId="1702" fillId="0" borderId="0" xfId="0" quotePrefix="false" applyFont="true" applyNumberFormat="true">
      <alignment horizontal="center" vertical="center"/>
    </xf>
    <xf numFmtId="164" fontId="1703" fillId="0" borderId="0" xfId="0" quotePrefix="false" applyFont="true" applyNumberFormat="true">
      <alignment horizontal="center" vertical="center" wrapText="true"/>
    </xf>
    <xf numFmtId="4" fontId="1704" fillId="0" borderId="0" xfId="0" quotePrefix="false" applyFont="true" applyNumberFormat="true">
      <alignment horizontal="center" vertical="center"/>
    </xf>
    <xf numFmtId="164" fontId="1705" fillId="0" borderId="0" xfId="0" quotePrefix="false" applyFont="true" applyNumberFormat="true">
      <alignment horizontal="center" vertical="center"/>
    </xf>
    <xf numFmtId="0" fontId="1706" fillId="0" borderId="0" xfId="0" quotePrefix="false" applyFont="true">
      <alignment horizontal="center" vertical="center" wrapText="true"/>
    </xf>
    <xf numFmtId="4" fontId="1707" fillId="0" borderId="0" xfId="0" quotePrefix="false" applyFont="true" applyNumberFormat="true">
      <alignment horizontal="center" vertical="center"/>
    </xf>
    <xf numFmtId="164" fontId="1708" fillId="0" borderId="0" xfId="0" quotePrefix="false" applyFont="true" applyNumberFormat="true">
      <alignment horizontal="center" vertical="center"/>
    </xf>
    <xf numFmtId="164" fontId="1709" fillId="0" borderId="0" xfId="0" quotePrefix="false" applyFont="true" applyNumberFormat="true">
      <alignment horizontal="center" vertical="center"/>
    </xf>
    <xf numFmtId="165" fontId="1710" fillId="0" borderId="0" xfId="0" quotePrefix="false" applyFont="true" applyNumberFormat="true">
      <alignment horizontal="center" vertical="center"/>
    </xf>
    <xf numFmtId="164" fontId="1711" fillId="0" borderId="0" xfId="0" quotePrefix="false" applyFont="true" applyNumberFormat="true">
      <alignment horizontal="center" vertical="center"/>
    </xf>
    <xf numFmtId="164" fontId="1712" fillId="0" borderId="0" xfId="0" quotePrefix="false" applyFont="true" applyNumberFormat="true">
      <alignment horizontal="center" vertical="center" wrapText="true"/>
    </xf>
    <xf numFmtId="4" fontId="1713" fillId="0" borderId="0" xfId="0" quotePrefix="false" applyFont="true" applyNumberFormat="true">
      <alignment horizontal="center" vertical="center"/>
    </xf>
    <xf numFmtId="164" fontId="1714" fillId="0" borderId="0" xfId="0" quotePrefix="false" applyFont="true" applyNumberFormat="true">
      <alignment horizontal="center" vertical="center"/>
    </xf>
    <xf numFmtId="0" fontId="1715" fillId="0" borderId="0" xfId="0" quotePrefix="false" applyFont="true">
      <alignment horizontal="center" vertical="center" wrapText="true"/>
    </xf>
    <xf numFmtId="4" fontId="1716" fillId="0" borderId="0" xfId="0" quotePrefix="false" applyFont="true" applyNumberFormat="true">
      <alignment horizontal="center" vertical="center"/>
    </xf>
    <xf numFmtId="164" fontId="1717" fillId="0" borderId="0" xfId="0" quotePrefix="false" applyFont="true" applyNumberFormat="true">
      <alignment horizontal="center" vertical="center"/>
    </xf>
    <xf numFmtId="164" fontId="1718" fillId="0" borderId="0" xfId="0" quotePrefix="false" applyFont="true" applyNumberFormat="true">
      <alignment horizontal="center" vertical="center"/>
    </xf>
    <xf numFmtId="165" fontId="1719" fillId="0" borderId="0" xfId="0" quotePrefix="false" applyFont="true" applyNumberFormat="true">
      <alignment horizontal="center" vertical="center"/>
    </xf>
    <xf numFmtId="164" fontId="1720" fillId="0" borderId="0" xfId="0" quotePrefix="false" applyFont="true" applyNumberFormat="true">
      <alignment horizontal="center" vertical="center"/>
    </xf>
    <xf numFmtId="164" fontId="1721" fillId="0" borderId="0" xfId="0" quotePrefix="false" applyFont="true" applyNumberFormat="true">
      <alignment horizontal="center" vertical="center" wrapText="true"/>
    </xf>
    <xf numFmtId="4" fontId="1722" fillId="0" borderId="0" xfId="0" quotePrefix="false" applyFont="true" applyNumberFormat="true">
      <alignment horizontal="center" vertical="center"/>
    </xf>
    <xf numFmtId="164" fontId="1723" fillId="0" borderId="0" xfId="0" quotePrefix="false" applyFont="true" applyNumberFormat="true">
      <alignment horizontal="center" vertical="center"/>
    </xf>
    <xf numFmtId="0" fontId="1724" fillId="0" borderId="0" xfId="0" quotePrefix="false" applyFont="true">
      <alignment horizontal="center" vertical="center" wrapText="true"/>
    </xf>
    <xf numFmtId="4" fontId="1725" fillId="0" borderId="0" xfId="0" quotePrefix="false" applyFont="true" applyNumberFormat="true">
      <alignment horizontal="center" vertical="center"/>
    </xf>
    <xf numFmtId="164" fontId="1726" fillId="0" borderId="0" xfId="0" quotePrefix="false" applyFont="true" applyNumberFormat="true">
      <alignment horizontal="center" vertical="center"/>
    </xf>
    <xf numFmtId="164" fontId="1727" fillId="0" borderId="0" xfId="0" quotePrefix="false" applyFont="true" applyNumberFormat="true">
      <alignment horizontal="center" vertical="center"/>
    </xf>
    <xf numFmtId="165" fontId="1728" fillId="0" borderId="0" xfId="0" quotePrefix="false" applyFont="true" applyNumberFormat="true">
      <alignment horizontal="center" vertical="center"/>
    </xf>
    <xf numFmtId="164" fontId="1729" fillId="0" borderId="0" xfId="0" quotePrefix="false" applyFont="true" applyNumberFormat="true">
      <alignment horizontal="center" vertical="center"/>
    </xf>
    <xf numFmtId="164" fontId="1730" fillId="0" borderId="0" xfId="0" quotePrefix="false" applyFont="true" applyNumberFormat="true">
      <alignment horizontal="center" vertical="center" wrapText="true"/>
    </xf>
    <xf numFmtId="4" fontId="1731" fillId="0" borderId="0" xfId="0" quotePrefix="false" applyFont="true" applyNumberFormat="true">
      <alignment horizontal="center" vertical="center"/>
    </xf>
    <xf numFmtId="164" fontId="1732" fillId="0" borderId="0" xfId="0" quotePrefix="false" applyFont="true" applyNumberFormat="true">
      <alignment horizontal="center" vertical="center"/>
    </xf>
    <xf numFmtId="0" fontId="1733" fillId="0" borderId="0" xfId="0" quotePrefix="false" applyFont="true">
      <alignment horizontal="center" vertical="center" wrapText="true"/>
    </xf>
    <xf numFmtId="4" fontId="1734" fillId="0" borderId="0" xfId="0" quotePrefix="false" applyFont="true" applyNumberFormat="true">
      <alignment horizontal="center" vertical="center"/>
    </xf>
    <xf numFmtId="164" fontId="1735" fillId="0" borderId="0" xfId="0" quotePrefix="false" applyFont="true" applyNumberFormat="true">
      <alignment horizontal="center" vertical="center"/>
    </xf>
    <xf numFmtId="164" fontId="1736" fillId="0" borderId="0" xfId="0" quotePrefix="false" applyFont="true" applyNumberFormat="true">
      <alignment horizontal="center" vertical="center"/>
    </xf>
    <xf numFmtId="165" fontId="1737" fillId="0" borderId="0" xfId="0" quotePrefix="false" applyFont="true" applyNumberFormat="true">
      <alignment horizontal="center" vertical="center"/>
    </xf>
    <xf numFmtId="164" fontId="1738" fillId="0" borderId="0" xfId="0" quotePrefix="false" applyFont="true" applyNumberFormat="true">
      <alignment horizontal="center" vertical="center"/>
    </xf>
    <xf numFmtId="164" fontId="1739" fillId="0" borderId="0" xfId="0" quotePrefix="false" applyFont="true" applyNumberFormat="true">
      <alignment horizontal="center" vertical="center" wrapText="true"/>
    </xf>
    <xf numFmtId="4" fontId="1740" fillId="0" borderId="0" xfId="0" quotePrefix="false" applyFont="true" applyNumberFormat="true">
      <alignment horizontal="center" vertical="center"/>
    </xf>
    <xf numFmtId="164" fontId="1741" fillId="0" borderId="0" xfId="0" quotePrefix="false" applyFont="true" applyNumberFormat="true">
      <alignment horizontal="center" vertical="center"/>
    </xf>
    <xf numFmtId="0" fontId="1742" fillId="0" borderId="0" xfId="0" quotePrefix="false" applyFont="true">
      <alignment horizontal="center" vertical="center" wrapText="true"/>
    </xf>
    <xf numFmtId="4" fontId="1743" fillId="0" borderId="0" xfId="0" quotePrefix="false" applyFont="true" applyNumberFormat="true">
      <alignment horizontal="center" vertical="center"/>
    </xf>
    <xf numFmtId="164" fontId="1744" fillId="0" borderId="0" xfId="0" quotePrefix="false" applyFont="true" applyNumberFormat="true">
      <alignment horizontal="center" vertical="center"/>
    </xf>
    <xf numFmtId="164" fontId="1745" fillId="0" borderId="0" xfId="0" quotePrefix="false" applyFont="true" applyNumberFormat="true">
      <alignment horizontal="center" vertical="center"/>
    </xf>
    <xf numFmtId="165" fontId="1746" fillId="0" borderId="0" xfId="0" quotePrefix="false" applyFont="true" applyNumberFormat="true">
      <alignment horizontal="center" vertical="center"/>
    </xf>
    <xf numFmtId="164" fontId="1747" fillId="0" borderId="0" xfId="0" quotePrefix="false" applyFont="true" applyNumberFormat="true">
      <alignment horizontal="center" vertical="center"/>
    </xf>
    <xf numFmtId="164" fontId="1748" fillId="0" borderId="0" xfId="0" quotePrefix="false" applyFont="true" applyNumberFormat="true">
      <alignment horizontal="center" vertical="center" wrapText="true"/>
    </xf>
    <xf numFmtId="4" fontId="1749" fillId="0" borderId="0" xfId="0" quotePrefix="false" applyFont="true" applyNumberFormat="true">
      <alignment horizontal="center" vertical="center"/>
    </xf>
    <xf numFmtId="164" fontId="1750" fillId="0" borderId="0" xfId="0" quotePrefix="false" applyFont="true" applyNumberFormat="true">
      <alignment horizontal="center" vertical="center"/>
    </xf>
    <xf numFmtId="0" fontId="1751" fillId="0" borderId="0" xfId="0" quotePrefix="false" applyFont="true">
      <alignment horizontal="center" vertical="center" wrapText="true"/>
    </xf>
    <xf numFmtId="4" fontId="1752" fillId="0" borderId="0" xfId="0" quotePrefix="false" applyFont="true" applyNumberFormat="true">
      <alignment horizontal="center" vertical="center"/>
    </xf>
    <xf numFmtId="164" fontId="1753" fillId="0" borderId="0" xfId="0" quotePrefix="false" applyFont="true" applyNumberFormat="true">
      <alignment horizontal="center" vertical="center"/>
    </xf>
    <xf numFmtId="164" fontId="1754" fillId="0" borderId="0" xfId="0" quotePrefix="false" applyFont="true" applyNumberFormat="true">
      <alignment horizontal="center" vertical="center"/>
    </xf>
    <xf numFmtId="165" fontId="1755" fillId="0" borderId="0" xfId="0" quotePrefix="false" applyFont="true" applyNumberFormat="true">
      <alignment horizontal="center" vertical="center"/>
    </xf>
    <xf numFmtId="164" fontId="1756" fillId="0" borderId="0" xfId="0" quotePrefix="false" applyFont="true" applyNumberFormat="true">
      <alignment horizontal="center" vertical="center"/>
    </xf>
    <xf numFmtId="164" fontId="1757" fillId="0" borderId="0" xfId="0" quotePrefix="false" applyFont="true" applyNumberFormat="true">
      <alignment horizontal="center" vertical="center" wrapText="true"/>
    </xf>
    <xf numFmtId="4" fontId="1758" fillId="0" borderId="0" xfId="0" quotePrefix="false" applyFont="true" applyNumberFormat="true">
      <alignment horizontal="center" vertical="center"/>
    </xf>
    <xf numFmtId="164" fontId="1759" fillId="0" borderId="0" xfId="0" quotePrefix="false" applyFont="true" applyNumberFormat="true">
      <alignment horizontal="center" vertical="center"/>
    </xf>
    <xf numFmtId="0" fontId="1760" fillId="0" borderId="0" xfId="0" quotePrefix="false" applyFont="true">
      <alignment horizontal="center" vertical="center" wrapText="true"/>
    </xf>
    <xf numFmtId="4" fontId="1761" fillId="0" borderId="0" xfId="0" quotePrefix="false" applyFont="true" applyNumberFormat="true">
      <alignment horizontal="center" vertical="center"/>
    </xf>
    <xf numFmtId="164" fontId="1762" fillId="0" borderId="0" xfId="0" quotePrefix="false" applyFont="true" applyNumberFormat="true">
      <alignment horizontal="center" vertical="center"/>
    </xf>
    <xf numFmtId="164" fontId="1763" fillId="0" borderId="0" xfId="0" quotePrefix="false" applyFont="true" applyNumberFormat="true">
      <alignment horizontal="center" vertical="center"/>
    </xf>
    <xf numFmtId="165" fontId="1764" fillId="0" borderId="0" xfId="0" quotePrefix="false" applyFont="true" applyNumberFormat="true">
      <alignment horizontal="center" vertical="center"/>
    </xf>
    <xf numFmtId="164" fontId="1765" fillId="0" borderId="0" xfId="0" quotePrefix="false" applyFont="true" applyNumberFormat="true">
      <alignment horizontal="center" vertical="center"/>
    </xf>
    <xf numFmtId="164" fontId="1766" fillId="0" borderId="0" xfId="0" quotePrefix="false" applyFont="true" applyNumberFormat="true">
      <alignment horizontal="center" vertical="center" wrapText="true"/>
    </xf>
    <xf numFmtId="4" fontId="1767" fillId="0" borderId="0" xfId="0" quotePrefix="false" applyFont="true" applyNumberFormat="true">
      <alignment horizontal="center" vertical="center"/>
    </xf>
    <xf numFmtId="164" fontId="1768" fillId="0" borderId="0" xfId="0" quotePrefix="false" applyFont="true" applyNumberFormat="true">
      <alignment horizontal="center" vertical="center"/>
    </xf>
    <xf numFmtId="0" fontId="1769" fillId="0" borderId="0" xfId="0" quotePrefix="false" applyFont="true">
      <alignment horizontal="center" vertical="center" wrapText="true"/>
    </xf>
    <xf numFmtId="4" fontId="1770" fillId="0" borderId="0" xfId="0" quotePrefix="false" applyFont="true" applyNumberFormat="true">
      <alignment horizontal="center" vertical="center"/>
    </xf>
    <xf numFmtId="164" fontId="1771" fillId="0" borderId="0" xfId="0" quotePrefix="false" applyFont="true" applyNumberFormat="true">
      <alignment horizontal="center" vertical="center"/>
    </xf>
    <xf numFmtId="164" fontId="1772" fillId="0" borderId="0" xfId="0" quotePrefix="false" applyFont="true" applyNumberFormat="true">
      <alignment horizontal="center" vertical="center"/>
    </xf>
    <xf numFmtId="165" fontId="1773" fillId="0" borderId="0" xfId="0" quotePrefix="false" applyFont="true" applyNumberFormat="true">
      <alignment horizontal="center" vertical="center"/>
    </xf>
    <xf numFmtId="164" fontId="1774" fillId="0" borderId="0" xfId="0" quotePrefix="false" applyFont="true" applyNumberFormat="true">
      <alignment horizontal="center" vertical="center"/>
    </xf>
    <xf numFmtId="164" fontId="1775" fillId="0" borderId="0" xfId="0" quotePrefix="false" applyFont="true" applyNumberFormat="true">
      <alignment horizontal="center" vertical="center" wrapText="true"/>
    </xf>
    <xf numFmtId="4" fontId="1776" fillId="0" borderId="0" xfId="0" quotePrefix="false" applyFont="true" applyNumberFormat="true">
      <alignment horizontal="center" vertical="center"/>
    </xf>
    <xf numFmtId="164" fontId="1777" fillId="0" borderId="0" xfId="0" quotePrefix="false" applyFont="true" applyNumberFormat="true">
      <alignment horizontal="center" vertical="center"/>
    </xf>
    <xf numFmtId="0" fontId="1778" fillId="0" borderId="0" xfId="0" quotePrefix="false" applyFont="true">
      <alignment horizontal="center" vertical="center" wrapText="true"/>
    </xf>
    <xf numFmtId="4" fontId="1779" fillId="0" borderId="0" xfId="0" quotePrefix="false" applyFont="true" applyNumberFormat="true">
      <alignment horizontal="center" vertical="center"/>
    </xf>
    <xf numFmtId="164" fontId="1780" fillId="0" borderId="0" xfId="0" quotePrefix="false" applyFont="true" applyNumberFormat="true">
      <alignment horizontal="center" vertical="center"/>
    </xf>
    <xf numFmtId="164" fontId="1781" fillId="0" borderId="0" xfId="0" quotePrefix="false" applyFont="true" applyNumberFormat="true">
      <alignment horizontal="center" vertical="center"/>
    </xf>
    <xf numFmtId="165" fontId="1782" fillId="0" borderId="0" xfId="0" quotePrefix="false" applyFont="true" applyNumberFormat="true">
      <alignment horizontal="center" vertical="center"/>
    </xf>
    <xf numFmtId="164" fontId="1783" fillId="0" borderId="0" xfId="0" quotePrefix="false" applyFont="true" applyNumberFormat="true">
      <alignment horizontal="center" vertical="center"/>
    </xf>
    <xf numFmtId="164" fontId="1784" fillId="0" borderId="0" xfId="0" quotePrefix="false" applyFont="true" applyNumberFormat="true">
      <alignment horizontal="center" vertical="center" wrapText="true"/>
    </xf>
    <xf numFmtId="4" fontId="1785" fillId="0" borderId="0" xfId="0" quotePrefix="false" applyFont="true" applyNumberFormat="true">
      <alignment horizontal="center" vertical="center"/>
    </xf>
    <xf numFmtId="164" fontId="1786" fillId="0" borderId="0" xfId="0" quotePrefix="false" applyFont="true" applyNumberFormat="true">
      <alignment horizontal="center" vertical="center"/>
    </xf>
    <xf numFmtId="0" fontId="1787" fillId="0" borderId="0" xfId="0" quotePrefix="false" applyFont="true">
      <alignment horizontal="center" vertical="center" wrapText="true"/>
    </xf>
    <xf numFmtId="4" fontId="1788" fillId="0" borderId="0" xfId="0" quotePrefix="false" applyFont="true" applyNumberFormat="true">
      <alignment horizontal="center" vertical="center"/>
    </xf>
    <xf numFmtId="164" fontId="1789" fillId="0" borderId="0" xfId="0" quotePrefix="false" applyFont="true" applyNumberFormat="true">
      <alignment horizontal="center" vertical="center"/>
    </xf>
    <xf numFmtId="164" fontId="1790" fillId="0" borderId="0" xfId="0" quotePrefix="false" applyFont="true" applyNumberFormat="true">
      <alignment horizontal="center" vertical="center"/>
    </xf>
    <xf numFmtId="165" fontId="1791" fillId="0" borderId="0" xfId="0" quotePrefix="false" applyFont="true" applyNumberFormat="true">
      <alignment horizontal="center" vertical="center"/>
    </xf>
    <xf numFmtId="164" fontId="1792" fillId="0" borderId="0" xfId="0" quotePrefix="false" applyFont="true" applyNumberFormat="true">
      <alignment horizontal="center" vertical="center"/>
    </xf>
    <xf numFmtId="164" fontId="1793" fillId="0" borderId="0" xfId="0" quotePrefix="false" applyFont="true" applyNumberFormat="true">
      <alignment horizontal="center" vertical="center" wrapText="true"/>
    </xf>
    <xf numFmtId="4" fontId="1794" fillId="0" borderId="0" xfId="0" quotePrefix="false" applyFont="true" applyNumberFormat="true">
      <alignment horizontal="center" vertical="center"/>
    </xf>
    <xf numFmtId="164" fontId="1795" fillId="0" borderId="0" xfId="0" quotePrefix="false" applyFont="true" applyNumberFormat="true">
      <alignment horizontal="center" vertical="center"/>
    </xf>
    <xf numFmtId="0" fontId="1796" fillId="0" borderId="0" xfId="0" quotePrefix="false" applyFont="true">
      <alignment horizontal="center" vertical="center" wrapText="true"/>
    </xf>
    <xf numFmtId="4" fontId="1797" fillId="0" borderId="0" xfId="0" quotePrefix="false" applyFont="true" applyNumberFormat="true">
      <alignment horizontal="center" vertical="center"/>
    </xf>
    <xf numFmtId="164" fontId="1798" fillId="0" borderId="0" xfId="0" quotePrefix="false" applyFont="true" applyNumberFormat="true">
      <alignment horizontal="center" vertical="center"/>
    </xf>
    <xf numFmtId="164" fontId="1799" fillId="0" borderId="0" xfId="0" quotePrefix="false" applyFont="true" applyNumberFormat="true">
      <alignment horizontal="center" vertical="center"/>
    </xf>
    <xf numFmtId="165" fontId="1800" fillId="0" borderId="0" xfId="0" quotePrefix="false" applyFont="true" applyNumberFormat="true">
      <alignment horizontal="center" vertical="center"/>
    </xf>
    <xf numFmtId="164" fontId="1801" fillId="0" borderId="0" xfId="0" quotePrefix="false" applyFont="true" applyNumberFormat="true">
      <alignment horizontal="center" vertical="center"/>
    </xf>
    <xf numFmtId="164" fontId="1802" fillId="0" borderId="0" xfId="0" quotePrefix="false" applyFont="true" applyNumberFormat="true">
      <alignment horizontal="center" vertical="center" wrapText="true"/>
    </xf>
    <xf numFmtId="4" fontId="1803" fillId="0" borderId="0" xfId="0" quotePrefix="false" applyFont="true" applyNumberFormat="true">
      <alignment horizontal="center" vertical="center"/>
    </xf>
    <xf numFmtId="164" fontId="1804" fillId="0" borderId="0" xfId="0" quotePrefix="false" applyFont="true" applyNumberFormat="true">
      <alignment horizontal="center" vertical="center"/>
    </xf>
    <xf numFmtId="164" fontId="1805" fillId="0" borderId="0" xfId="0" quotePrefix="false" applyFont="true" applyNumberFormat="true">
      <alignment horizontal="center" vertical="center" wrapText="true"/>
    </xf>
    <xf numFmtId="0" fontId="180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80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7" fillId="0" borderId="0" xfId="0" quotePrefix="false" applyFont="true">
      <alignment horizontal="center" vertical="center" wrapText="true"/>
    </xf>
    <xf numFmtId="4" fontId="1808" fillId="0" borderId="0" xfId="0" quotePrefix="false" applyFont="true" applyNumberFormat="true">
      <alignment horizontal="center" vertical="center"/>
    </xf>
    <xf numFmtId="164" fontId="1809" fillId="0" borderId="0" xfId="0" quotePrefix="false" applyFont="true" applyNumberFormat="true">
      <alignment horizontal="center" vertical="center"/>
    </xf>
    <xf numFmtId="164" fontId="1810" fillId="0" borderId="0" xfId="0" quotePrefix="false" applyFont="true" applyNumberFormat="true">
      <alignment horizontal="center" vertical="center"/>
    </xf>
    <xf numFmtId="165" fontId="1811" fillId="0" borderId="0" xfId="0" quotePrefix="false" applyFont="true" applyNumberFormat="true">
      <alignment horizontal="center" vertical="center"/>
    </xf>
    <xf numFmtId="164" fontId="1812" fillId="0" borderId="0" xfId="0" quotePrefix="false" applyFont="true" applyNumberFormat="true">
      <alignment horizontal="center" vertical="center"/>
    </xf>
    <xf numFmtId="164" fontId="1813" fillId="0" borderId="0" xfId="0" quotePrefix="false" applyFont="true" applyNumberFormat="true">
      <alignment horizontal="center" vertical="center" wrapText="true"/>
    </xf>
    <xf numFmtId="4" fontId="1814" fillId="0" borderId="0" xfId="0" quotePrefix="false" applyFont="true" applyNumberFormat="true">
      <alignment horizontal="center" vertical="center"/>
    </xf>
    <xf numFmtId="164" fontId="1815" fillId="0" borderId="0" xfId="0" quotePrefix="false" applyFont="true" applyNumberFormat="true">
      <alignment horizontal="center" vertical="center"/>
    </xf>
    <xf numFmtId="0" fontId="1816" fillId="0" borderId="0" xfId="0" quotePrefix="false" applyFont="true">
      <alignment horizontal="center" vertical="center" wrapText="true"/>
    </xf>
    <xf numFmtId="4" fontId="1817" fillId="0" borderId="0" xfId="0" quotePrefix="false" applyFont="true" applyNumberFormat="true">
      <alignment horizontal="center" vertical="center"/>
    </xf>
    <xf numFmtId="164" fontId="1818" fillId="0" borderId="0" xfId="0" quotePrefix="false" applyFont="true" applyNumberFormat="true">
      <alignment horizontal="center" vertical="center"/>
    </xf>
    <xf numFmtId="164" fontId="1819" fillId="0" borderId="0" xfId="0" quotePrefix="false" applyFont="true" applyNumberFormat="true">
      <alignment horizontal="center" vertical="center"/>
    </xf>
    <xf numFmtId="165" fontId="1820" fillId="0" borderId="0" xfId="0" quotePrefix="false" applyFont="true" applyNumberFormat="true">
      <alignment horizontal="center" vertical="center"/>
    </xf>
    <xf numFmtId="164" fontId="1821" fillId="0" borderId="0" xfId="0" quotePrefix="false" applyFont="true" applyNumberFormat="true">
      <alignment horizontal="center" vertical="center"/>
    </xf>
    <xf numFmtId="164" fontId="1822" fillId="0" borderId="0" xfId="0" quotePrefix="false" applyFont="true" applyNumberFormat="true">
      <alignment horizontal="center" vertical="center" wrapText="true"/>
    </xf>
    <xf numFmtId="4" fontId="1823" fillId="0" borderId="0" xfId="0" quotePrefix="false" applyFont="true" applyNumberFormat="true">
      <alignment horizontal="center" vertical="center"/>
    </xf>
    <xf numFmtId="164" fontId="1824" fillId="0" borderId="0" xfId="0" quotePrefix="false" applyFont="true" applyNumberFormat="true">
      <alignment horizontal="center" vertical="center"/>
    </xf>
    <xf numFmtId="0" fontId="1825" fillId="0" borderId="0" xfId="0" quotePrefix="false" applyFont="true">
      <alignment horizontal="center" vertical="center" wrapText="true"/>
    </xf>
    <xf numFmtId="4" fontId="1826" fillId="0" borderId="0" xfId="0" quotePrefix="false" applyFont="true" applyNumberFormat="true">
      <alignment horizontal="center" vertical="center"/>
    </xf>
    <xf numFmtId="164" fontId="1827" fillId="0" borderId="0" xfId="0" quotePrefix="false" applyFont="true" applyNumberFormat="true">
      <alignment horizontal="center" vertical="center"/>
    </xf>
    <xf numFmtId="164" fontId="1828" fillId="0" borderId="0" xfId="0" quotePrefix="false" applyFont="true" applyNumberFormat="true">
      <alignment horizontal="center" vertical="center"/>
    </xf>
    <xf numFmtId="165" fontId="1829" fillId="0" borderId="0" xfId="0" quotePrefix="false" applyFont="true" applyNumberFormat="true">
      <alignment horizontal="center" vertical="center"/>
    </xf>
    <xf numFmtId="164" fontId="1830" fillId="0" borderId="0" xfId="0" quotePrefix="false" applyFont="true" applyNumberFormat="true">
      <alignment horizontal="center" vertical="center"/>
    </xf>
    <xf numFmtId="164" fontId="1831" fillId="0" borderId="0" xfId="0" quotePrefix="false" applyFont="true" applyNumberFormat="true">
      <alignment horizontal="center" vertical="center" wrapText="true"/>
    </xf>
    <xf numFmtId="4" fontId="1832" fillId="0" borderId="0" xfId="0" quotePrefix="false" applyFont="true" applyNumberFormat="true">
      <alignment horizontal="center" vertical="center"/>
    </xf>
    <xf numFmtId="164" fontId="1833" fillId="0" borderId="0" xfId="0" quotePrefix="false" applyFont="true" applyNumberFormat="true">
      <alignment horizontal="center" vertical="center"/>
    </xf>
    <xf numFmtId="0" fontId="1834" fillId="0" borderId="0" xfId="0" quotePrefix="false" applyFont="true">
      <alignment horizontal="center" vertical="center" wrapText="true"/>
    </xf>
    <xf numFmtId="4" fontId="1835" fillId="0" borderId="0" xfId="0" quotePrefix="false" applyFont="true" applyNumberFormat="true">
      <alignment horizontal="center" vertical="center"/>
    </xf>
    <xf numFmtId="164" fontId="1836" fillId="0" borderId="0" xfId="0" quotePrefix="false" applyFont="true" applyNumberFormat="true">
      <alignment horizontal="center" vertical="center"/>
    </xf>
    <xf numFmtId="164" fontId="1837" fillId="0" borderId="0" xfId="0" quotePrefix="false" applyFont="true" applyNumberFormat="true">
      <alignment horizontal="center" vertical="center"/>
    </xf>
    <xf numFmtId="165" fontId="1838" fillId="0" borderId="0" xfId="0" quotePrefix="false" applyFont="true" applyNumberFormat="true">
      <alignment horizontal="center" vertical="center"/>
    </xf>
    <xf numFmtId="164" fontId="1839" fillId="0" borderId="0" xfId="0" quotePrefix="false" applyFont="true" applyNumberFormat="true">
      <alignment horizontal="center" vertical="center"/>
    </xf>
    <xf numFmtId="164" fontId="1840" fillId="0" borderId="0" xfId="0" quotePrefix="false" applyFont="true" applyNumberFormat="true">
      <alignment horizontal="center" vertical="center" wrapText="true"/>
    </xf>
    <xf numFmtId="4" fontId="1841" fillId="0" borderId="0" xfId="0" quotePrefix="false" applyFont="true" applyNumberFormat="true">
      <alignment horizontal="center" vertical="center"/>
    </xf>
    <xf numFmtId="164" fontId="1842" fillId="0" borderId="0" xfId="0" quotePrefix="false" applyFont="true" applyNumberFormat="true">
      <alignment horizontal="center" vertical="center"/>
    </xf>
    <xf numFmtId="0" fontId="1843" fillId="0" borderId="0" xfId="0" quotePrefix="false" applyFont="true">
      <alignment horizontal="center" vertical="center" wrapText="true"/>
    </xf>
    <xf numFmtId="4" fontId="1844" fillId="0" borderId="0" xfId="0" quotePrefix="false" applyFont="true" applyNumberFormat="true">
      <alignment horizontal="center" vertical="center"/>
    </xf>
    <xf numFmtId="164" fontId="1845" fillId="0" borderId="0" xfId="0" quotePrefix="false" applyFont="true" applyNumberFormat="true">
      <alignment horizontal="center" vertical="center"/>
    </xf>
    <xf numFmtId="164" fontId="1846" fillId="0" borderId="0" xfId="0" quotePrefix="false" applyFont="true" applyNumberFormat="true">
      <alignment horizontal="center" vertical="center"/>
    </xf>
    <xf numFmtId="165" fontId="1847" fillId="0" borderId="0" xfId="0" quotePrefix="false" applyFont="true" applyNumberFormat="true">
      <alignment horizontal="center" vertical="center"/>
    </xf>
    <xf numFmtId="164" fontId="1848" fillId="0" borderId="0" xfId="0" quotePrefix="false" applyFont="true" applyNumberFormat="true">
      <alignment horizontal="center" vertical="center"/>
    </xf>
    <xf numFmtId="164" fontId="1849" fillId="0" borderId="0" xfId="0" quotePrefix="false" applyFont="true" applyNumberFormat="true">
      <alignment horizontal="center" vertical="center" wrapText="true"/>
    </xf>
    <xf numFmtId="4" fontId="1850" fillId="0" borderId="0" xfId="0" quotePrefix="false" applyFont="true" applyNumberFormat="true">
      <alignment horizontal="center" vertical="center"/>
    </xf>
    <xf numFmtId="164" fontId="1851" fillId="0" borderId="0" xfId="0" quotePrefix="false" applyFont="true" applyNumberFormat="true">
      <alignment horizontal="center" vertical="center"/>
    </xf>
    <xf numFmtId="0" fontId="1852" fillId="0" borderId="0" xfId="0" quotePrefix="false" applyFont="true">
      <alignment horizontal="center" vertical="center" wrapText="true"/>
    </xf>
    <xf numFmtId="4" fontId="1853" fillId="0" borderId="0" xfId="0" quotePrefix="false" applyFont="true" applyNumberFormat="true">
      <alignment horizontal="center" vertical="center"/>
    </xf>
    <xf numFmtId="164" fontId="1854" fillId="0" borderId="0" xfId="0" quotePrefix="false" applyFont="true" applyNumberFormat="true">
      <alignment horizontal="center" vertical="center"/>
    </xf>
    <xf numFmtId="164" fontId="1855" fillId="0" borderId="0" xfId="0" quotePrefix="false" applyFont="true" applyNumberFormat="true">
      <alignment horizontal="center" vertical="center"/>
    </xf>
    <xf numFmtId="165" fontId="1856" fillId="0" borderId="0" xfId="0" quotePrefix="false" applyFont="true" applyNumberFormat="true">
      <alignment horizontal="center" vertical="center"/>
    </xf>
    <xf numFmtId="164" fontId="1857" fillId="0" borderId="0" xfId="0" quotePrefix="false" applyFont="true" applyNumberFormat="true">
      <alignment horizontal="center" vertical="center"/>
    </xf>
    <xf numFmtId="164" fontId="1858" fillId="0" borderId="0" xfId="0" quotePrefix="false" applyFont="true" applyNumberFormat="true">
      <alignment horizontal="center" vertical="center" wrapText="true"/>
    </xf>
    <xf numFmtId="4" fontId="1859" fillId="0" borderId="0" xfId="0" quotePrefix="false" applyFont="true" applyNumberFormat="true">
      <alignment horizontal="center" vertical="center"/>
    </xf>
    <xf numFmtId="164" fontId="1860" fillId="0" borderId="0" xfId="0" quotePrefix="false" applyFont="true" applyNumberFormat="true">
      <alignment horizontal="center" vertical="center"/>
    </xf>
    <xf numFmtId="0" fontId="1861" fillId="0" borderId="0" xfId="0" quotePrefix="false" applyFont="true">
      <alignment horizontal="center" vertical="center" wrapText="true"/>
    </xf>
    <xf numFmtId="4" fontId="1862" fillId="0" borderId="0" xfId="0" quotePrefix="false" applyFont="true" applyNumberFormat="true">
      <alignment horizontal="center" vertical="center"/>
    </xf>
    <xf numFmtId="164" fontId="1863" fillId="0" borderId="0" xfId="0" quotePrefix="false" applyFont="true" applyNumberFormat="true">
      <alignment horizontal="center" vertical="center"/>
    </xf>
    <xf numFmtId="164" fontId="1864" fillId="0" borderId="0" xfId="0" quotePrefix="false" applyFont="true" applyNumberFormat="true">
      <alignment horizontal="center" vertical="center"/>
    </xf>
    <xf numFmtId="165" fontId="1865" fillId="0" borderId="0" xfId="0" quotePrefix="false" applyFont="true" applyNumberFormat="true">
      <alignment horizontal="center" vertical="center"/>
    </xf>
    <xf numFmtId="164" fontId="1866" fillId="0" borderId="0" xfId="0" quotePrefix="false" applyFont="true" applyNumberFormat="true">
      <alignment horizontal="center" vertical="center"/>
    </xf>
    <xf numFmtId="164" fontId="1867" fillId="0" borderId="0" xfId="0" quotePrefix="false" applyFont="true" applyNumberFormat="true">
      <alignment horizontal="center" vertical="center" wrapText="true"/>
    </xf>
    <xf numFmtId="4" fontId="1868" fillId="0" borderId="0" xfId="0" quotePrefix="false" applyFont="true" applyNumberFormat="true">
      <alignment horizontal="center" vertical="center"/>
    </xf>
    <xf numFmtId="164" fontId="1869" fillId="0" borderId="0" xfId="0" quotePrefix="false" applyFont="true" applyNumberFormat="true">
      <alignment horizontal="center" vertical="center"/>
    </xf>
    <xf numFmtId="0" fontId="1870" fillId="0" borderId="0" xfId="0" quotePrefix="false" applyFont="true">
      <alignment horizontal="center" vertical="center" wrapText="true"/>
    </xf>
    <xf numFmtId="4" fontId="1871" fillId="0" borderId="0" xfId="0" quotePrefix="false" applyFont="true" applyNumberFormat="true">
      <alignment horizontal="center" vertical="center"/>
    </xf>
    <xf numFmtId="164" fontId="1872" fillId="0" borderId="0" xfId="0" quotePrefix="false" applyFont="true" applyNumberFormat="true">
      <alignment horizontal="center" vertical="center"/>
    </xf>
    <xf numFmtId="164" fontId="1873" fillId="0" borderId="0" xfId="0" quotePrefix="false" applyFont="true" applyNumberFormat="true">
      <alignment horizontal="center" vertical="center"/>
    </xf>
    <xf numFmtId="165" fontId="1874" fillId="0" borderId="0" xfId="0" quotePrefix="false" applyFont="true" applyNumberFormat="true">
      <alignment horizontal="center" vertical="center"/>
    </xf>
    <xf numFmtId="164" fontId="1875" fillId="0" borderId="0" xfId="0" quotePrefix="false" applyFont="true" applyNumberFormat="true">
      <alignment horizontal="center" vertical="center"/>
    </xf>
    <xf numFmtId="164" fontId="1876" fillId="0" borderId="0" xfId="0" quotePrefix="false" applyFont="true" applyNumberFormat="true">
      <alignment horizontal="center" vertical="center" wrapText="true"/>
    </xf>
    <xf numFmtId="4" fontId="1877" fillId="0" borderId="0" xfId="0" quotePrefix="false" applyFont="true" applyNumberFormat="true">
      <alignment horizontal="center" vertical="center"/>
    </xf>
    <xf numFmtId="164" fontId="1878" fillId="0" borderId="0" xfId="0" quotePrefix="false" applyFont="true" applyNumberFormat="true">
      <alignment horizontal="center" vertical="center"/>
    </xf>
    <xf numFmtId="0" fontId="1879" fillId="0" borderId="0" xfId="0" quotePrefix="false" applyFont="true">
      <alignment horizontal="center" vertical="center" wrapText="true"/>
    </xf>
    <xf numFmtId="4" fontId="1880" fillId="0" borderId="0" xfId="0" quotePrefix="false" applyFont="true" applyNumberFormat="true">
      <alignment horizontal="center" vertical="center"/>
    </xf>
    <xf numFmtId="164" fontId="1881" fillId="0" borderId="0" xfId="0" quotePrefix="false" applyFont="true" applyNumberFormat="true">
      <alignment horizontal="center" vertical="center"/>
    </xf>
    <xf numFmtId="164" fontId="1882" fillId="0" borderId="0" xfId="0" quotePrefix="false" applyFont="true" applyNumberFormat="true">
      <alignment horizontal="center" vertical="center"/>
    </xf>
    <xf numFmtId="165" fontId="1883" fillId="0" borderId="0" xfId="0" quotePrefix="false" applyFont="true" applyNumberFormat="true">
      <alignment horizontal="center" vertical="center"/>
    </xf>
    <xf numFmtId="164" fontId="1884" fillId="0" borderId="0" xfId="0" quotePrefix="false" applyFont="true" applyNumberFormat="true">
      <alignment horizontal="center" vertical="center"/>
    </xf>
    <xf numFmtId="164" fontId="1885" fillId="0" borderId="0" xfId="0" quotePrefix="false" applyFont="true" applyNumberFormat="true">
      <alignment horizontal="center" vertical="center" wrapText="true"/>
    </xf>
    <xf numFmtId="4" fontId="1886" fillId="0" borderId="0" xfId="0" quotePrefix="false" applyFont="true" applyNumberFormat="true">
      <alignment horizontal="center" vertical="center"/>
    </xf>
    <xf numFmtId="164" fontId="1887" fillId="0" borderId="0" xfId="0" quotePrefix="false" applyFont="true" applyNumberFormat="true">
      <alignment horizontal="center" vertical="center"/>
    </xf>
    <xf numFmtId="0" fontId="1888" fillId="0" borderId="0" xfId="0" quotePrefix="false" applyFont="true">
      <alignment horizontal="center" vertical="center" wrapText="true"/>
    </xf>
    <xf numFmtId="4" fontId="1889" fillId="0" borderId="0" xfId="0" quotePrefix="false" applyFont="true" applyNumberFormat="true">
      <alignment horizontal="center" vertical="center"/>
    </xf>
    <xf numFmtId="164" fontId="1890" fillId="0" borderId="0" xfId="0" quotePrefix="false" applyFont="true" applyNumberFormat="true">
      <alignment horizontal="center" vertical="center"/>
    </xf>
    <xf numFmtId="164" fontId="1891" fillId="0" borderId="0" xfId="0" quotePrefix="false" applyFont="true" applyNumberFormat="true">
      <alignment horizontal="center" vertical="center"/>
    </xf>
    <xf numFmtId="165" fontId="1892" fillId="0" borderId="0" xfId="0" quotePrefix="false" applyFont="true" applyNumberFormat="true">
      <alignment horizontal="center" vertical="center"/>
    </xf>
    <xf numFmtId="164" fontId="1893" fillId="0" borderId="0" xfId="0" quotePrefix="false" applyFont="true" applyNumberFormat="true">
      <alignment horizontal="center" vertical="center"/>
    </xf>
    <xf numFmtId="164" fontId="1894" fillId="0" borderId="0" xfId="0" quotePrefix="false" applyFont="true" applyNumberFormat="true">
      <alignment horizontal="center" vertical="center" wrapText="true"/>
    </xf>
    <xf numFmtId="4" fontId="1895" fillId="0" borderId="0" xfId="0" quotePrefix="false" applyFont="true" applyNumberFormat="true">
      <alignment horizontal="center" vertical="center"/>
    </xf>
    <xf numFmtId="164" fontId="1896" fillId="0" borderId="0" xfId="0" quotePrefix="false" applyFont="true" applyNumberFormat="true">
      <alignment horizontal="center" vertical="center"/>
    </xf>
    <xf numFmtId="0" fontId="1897" fillId="0" borderId="0" xfId="0" quotePrefix="false" applyFont="true">
      <alignment horizontal="center" vertical="center" wrapText="true"/>
    </xf>
    <xf numFmtId="4" fontId="1898" fillId="0" borderId="0" xfId="0" quotePrefix="false" applyFont="true" applyNumberFormat="true">
      <alignment horizontal="center" vertical="center"/>
    </xf>
    <xf numFmtId="164" fontId="1899" fillId="0" borderId="0" xfId="0" quotePrefix="false" applyFont="true" applyNumberFormat="true">
      <alignment horizontal="center" vertical="center"/>
    </xf>
    <xf numFmtId="164" fontId="1900" fillId="0" borderId="0" xfId="0" quotePrefix="false" applyFont="true" applyNumberFormat="true">
      <alignment horizontal="center" vertical="center"/>
    </xf>
    <xf numFmtId="165" fontId="1901" fillId="0" borderId="0" xfId="0" quotePrefix="false" applyFont="true" applyNumberFormat="true">
      <alignment horizontal="center" vertical="center"/>
    </xf>
    <xf numFmtId="164" fontId="1902" fillId="0" borderId="0" xfId="0" quotePrefix="false" applyFont="true" applyNumberFormat="true">
      <alignment horizontal="center" vertical="center"/>
    </xf>
    <xf numFmtId="164" fontId="1903" fillId="0" borderId="0" xfId="0" quotePrefix="false" applyFont="true" applyNumberFormat="true">
      <alignment horizontal="center" vertical="center" wrapText="true"/>
    </xf>
    <xf numFmtId="4" fontId="1904" fillId="0" borderId="0" xfId="0" quotePrefix="false" applyFont="true" applyNumberFormat="true">
      <alignment horizontal="center" vertical="center"/>
    </xf>
    <xf numFmtId="164" fontId="1905" fillId="0" borderId="0" xfId="0" quotePrefix="false" applyFont="true" applyNumberFormat="true">
      <alignment horizontal="center" vertical="center"/>
    </xf>
    <xf numFmtId="0" fontId="1906" fillId="0" borderId="0" xfId="0" quotePrefix="false" applyFont="true">
      <alignment horizontal="center" vertical="center" wrapText="true"/>
    </xf>
    <xf numFmtId="4" fontId="1907" fillId="0" borderId="0" xfId="0" quotePrefix="false" applyFont="true" applyNumberFormat="true">
      <alignment horizontal="center" vertical="center"/>
    </xf>
    <xf numFmtId="164" fontId="1908" fillId="0" borderId="0" xfId="0" quotePrefix="false" applyFont="true" applyNumberFormat="true">
      <alignment horizontal="center" vertical="center"/>
    </xf>
    <xf numFmtId="164" fontId="1909" fillId="0" borderId="0" xfId="0" quotePrefix="false" applyFont="true" applyNumberFormat="true">
      <alignment horizontal="center" vertical="center"/>
    </xf>
    <xf numFmtId="165" fontId="1910" fillId="0" borderId="0" xfId="0" quotePrefix="false" applyFont="true" applyNumberFormat="true">
      <alignment horizontal="center" vertical="center"/>
    </xf>
    <xf numFmtId="164" fontId="1911" fillId="0" borderId="0" xfId="0" quotePrefix="false" applyFont="true" applyNumberFormat="true">
      <alignment horizontal="center" vertical="center"/>
    </xf>
    <xf numFmtId="164" fontId="1912" fillId="0" borderId="0" xfId="0" quotePrefix="false" applyFont="true" applyNumberFormat="true">
      <alignment horizontal="center" vertical="center" wrapText="true"/>
    </xf>
    <xf numFmtId="4" fontId="1913" fillId="0" borderId="0" xfId="0" quotePrefix="false" applyFont="true" applyNumberFormat="true">
      <alignment horizontal="center" vertical="center"/>
    </xf>
    <xf numFmtId="164" fontId="1914" fillId="0" borderId="0" xfId="0" quotePrefix="false" applyFont="true" applyNumberFormat="true">
      <alignment horizontal="center" vertical="center"/>
    </xf>
    <xf numFmtId="0" fontId="1915" fillId="0" borderId="0" xfId="0" quotePrefix="false" applyFont="true">
      <alignment horizontal="center" vertical="center" wrapText="true"/>
    </xf>
    <xf numFmtId="4" fontId="1916" fillId="0" borderId="0" xfId="0" quotePrefix="false" applyFont="true" applyNumberFormat="true">
      <alignment horizontal="center" vertical="center"/>
    </xf>
    <xf numFmtId="164" fontId="1917" fillId="0" borderId="0" xfId="0" quotePrefix="false" applyFont="true" applyNumberFormat="true">
      <alignment horizontal="center" vertical="center"/>
    </xf>
    <xf numFmtId="164" fontId="1918" fillId="0" borderId="0" xfId="0" quotePrefix="false" applyFont="true" applyNumberFormat="true">
      <alignment horizontal="center" vertical="center"/>
    </xf>
    <xf numFmtId="165" fontId="1919" fillId="0" borderId="0" xfId="0" quotePrefix="false" applyFont="true" applyNumberFormat="true">
      <alignment horizontal="center" vertical="center"/>
    </xf>
    <xf numFmtId="164" fontId="1920" fillId="0" borderId="0" xfId="0" quotePrefix="false" applyFont="true" applyNumberFormat="true">
      <alignment horizontal="center" vertical="center"/>
    </xf>
    <xf numFmtId="164" fontId="1921" fillId="0" borderId="0" xfId="0" quotePrefix="false" applyFont="true" applyNumberFormat="true">
      <alignment horizontal="center" vertical="center" wrapText="true"/>
    </xf>
    <xf numFmtId="4" fontId="1922" fillId="0" borderId="0" xfId="0" quotePrefix="false" applyFont="true" applyNumberFormat="true">
      <alignment horizontal="center" vertical="center"/>
    </xf>
    <xf numFmtId="164" fontId="1923" fillId="0" borderId="0" xfId="0" quotePrefix="false" applyFont="true" applyNumberFormat="true">
      <alignment horizontal="center" vertical="center"/>
    </xf>
    <xf numFmtId="0" fontId="1924" fillId="0" borderId="0" xfId="0" quotePrefix="false" applyFont="true">
      <alignment horizontal="center" vertical="center" wrapText="true"/>
    </xf>
    <xf numFmtId="4" fontId="1925" fillId="0" borderId="0" xfId="0" quotePrefix="false" applyFont="true" applyNumberFormat="true">
      <alignment horizontal="center" vertical="center"/>
    </xf>
    <xf numFmtId="164" fontId="1926" fillId="0" borderId="0" xfId="0" quotePrefix="false" applyFont="true" applyNumberFormat="true">
      <alignment horizontal="center" vertical="center"/>
    </xf>
    <xf numFmtId="164" fontId="1927" fillId="0" borderId="0" xfId="0" quotePrefix="false" applyFont="true" applyNumberFormat="true">
      <alignment horizontal="center" vertical="center"/>
    </xf>
    <xf numFmtId="165" fontId="1928" fillId="0" borderId="0" xfId="0" quotePrefix="false" applyFont="true" applyNumberFormat="true">
      <alignment horizontal="center" vertical="center"/>
    </xf>
    <xf numFmtId="164" fontId="1929" fillId="0" borderId="0" xfId="0" quotePrefix="false" applyFont="true" applyNumberFormat="true">
      <alignment horizontal="center" vertical="center"/>
    </xf>
    <xf numFmtId="164" fontId="1930" fillId="0" borderId="0" xfId="0" quotePrefix="false" applyFont="true" applyNumberFormat="true">
      <alignment horizontal="center" vertical="center" wrapText="true"/>
    </xf>
    <xf numFmtId="4" fontId="1931" fillId="0" borderId="0" xfId="0" quotePrefix="false" applyFont="true" applyNumberFormat="true">
      <alignment horizontal="center" vertical="center"/>
    </xf>
    <xf numFmtId="164" fontId="1932" fillId="0" borderId="0" xfId="0" quotePrefix="false" applyFont="true" applyNumberFormat="true">
      <alignment horizontal="center" vertical="center"/>
    </xf>
    <xf numFmtId="0" fontId="1933" fillId="0" borderId="0" xfId="0" quotePrefix="false" applyFont="true">
      <alignment horizontal="center" vertical="center" wrapText="true"/>
    </xf>
    <xf numFmtId="4" fontId="1934" fillId="0" borderId="0" xfId="0" quotePrefix="false" applyFont="true" applyNumberFormat="true">
      <alignment horizontal="center" vertical="center"/>
    </xf>
    <xf numFmtId="164" fontId="1935" fillId="0" borderId="0" xfId="0" quotePrefix="false" applyFont="true" applyNumberFormat="true">
      <alignment horizontal="center" vertical="center"/>
    </xf>
    <xf numFmtId="164" fontId="1936" fillId="0" borderId="0" xfId="0" quotePrefix="false" applyFont="true" applyNumberFormat="true">
      <alignment horizontal="center" vertical="center"/>
    </xf>
    <xf numFmtId="165" fontId="1937" fillId="0" borderId="0" xfId="0" quotePrefix="false" applyFont="true" applyNumberFormat="true">
      <alignment horizontal="center" vertical="center"/>
    </xf>
    <xf numFmtId="164" fontId="1938" fillId="0" borderId="0" xfId="0" quotePrefix="false" applyFont="true" applyNumberFormat="true">
      <alignment horizontal="center" vertical="center"/>
    </xf>
    <xf numFmtId="164" fontId="1939" fillId="0" borderId="0" xfId="0" quotePrefix="false" applyFont="true" applyNumberFormat="true">
      <alignment horizontal="center" vertical="center" wrapText="true"/>
    </xf>
    <xf numFmtId="4" fontId="1940" fillId="0" borderId="0" xfId="0" quotePrefix="false" applyFont="true" applyNumberFormat="true">
      <alignment horizontal="center" vertical="center"/>
    </xf>
    <xf numFmtId="164" fontId="1941" fillId="0" borderId="0" xfId="0" quotePrefix="false" applyFont="true" applyNumberFormat="true">
      <alignment horizontal="center" vertical="center"/>
    </xf>
    <xf numFmtId="0" fontId="1942" fillId="0" borderId="0" xfId="0" quotePrefix="false" applyFont="true">
      <alignment horizontal="center" vertical="center" wrapText="true"/>
    </xf>
    <xf numFmtId="4" fontId="1943" fillId="0" borderId="0" xfId="0" quotePrefix="false" applyFont="true" applyNumberFormat="true">
      <alignment horizontal="center" vertical="center"/>
    </xf>
    <xf numFmtId="164" fontId="1944" fillId="0" borderId="0" xfId="0" quotePrefix="false" applyFont="true" applyNumberFormat="true">
      <alignment horizontal="center" vertical="center"/>
    </xf>
    <xf numFmtId="164" fontId="1945" fillId="0" borderId="0" xfId="0" quotePrefix="false" applyFont="true" applyNumberFormat="true">
      <alignment horizontal="center" vertical="center"/>
    </xf>
    <xf numFmtId="165" fontId="1946" fillId="0" borderId="0" xfId="0" quotePrefix="false" applyFont="true" applyNumberFormat="true">
      <alignment horizontal="center" vertical="center"/>
    </xf>
    <xf numFmtId="164" fontId="1947" fillId="0" borderId="0" xfId="0" quotePrefix="false" applyFont="true" applyNumberFormat="true">
      <alignment horizontal="center" vertical="center"/>
    </xf>
    <xf numFmtId="164" fontId="1948" fillId="0" borderId="0" xfId="0" quotePrefix="false" applyFont="true" applyNumberFormat="true">
      <alignment horizontal="center" vertical="center" wrapText="true"/>
    </xf>
    <xf numFmtId="4" fontId="1949" fillId="0" borderId="0" xfId="0" quotePrefix="false" applyFont="true" applyNumberFormat="true">
      <alignment horizontal="center" vertical="center"/>
    </xf>
    <xf numFmtId="164" fontId="1950" fillId="0" borderId="0" xfId="0" quotePrefix="false" applyFont="true" applyNumberFormat="true">
      <alignment horizontal="center" vertical="center"/>
    </xf>
    <xf numFmtId="0" fontId="1951" fillId="0" borderId="0" xfId="0" quotePrefix="false" applyFont="true">
      <alignment horizontal="center" vertical="center" wrapText="true"/>
    </xf>
    <xf numFmtId="4" fontId="1952" fillId="0" borderId="0" xfId="0" quotePrefix="false" applyFont="true" applyNumberFormat="true">
      <alignment horizontal="center" vertical="center"/>
    </xf>
    <xf numFmtId="164" fontId="1953" fillId="0" borderId="0" xfId="0" quotePrefix="false" applyFont="true" applyNumberFormat="true">
      <alignment horizontal="center" vertical="center"/>
    </xf>
    <xf numFmtId="164" fontId="1954" fillId="0" borderId="0" xfId="0" quotePrefix="false" applyFont="true" applyNumberFormat="true">
      <alignment horizontal="center" vertical="center"/>
    </xf>
    <xf numFmtId="165" fontId="1955" fillId="0" borderId="0" xfId="0" quotePrefix="false" applyFont="true" applyNumberFormat="true">
      <alignment horizontal="center" vertical="center"/>
    </xf>
    <xf numFmtId="164" fontId="1956" fillId="0" borderId="0" xfId="0" quotePrefix="false" applyFont="true" applyNumberFormat="true">
      <alignment horizontal="center" vertical="center"/>
    </xf>
    <xf numFmtId="164" fontId="1957" fillId="0" borderId="0" xfId="0" quotePrefix="false" applyFont="true" applyNumberFormat="true">
      <alignment horizontal="center" vertical="center" wrapText="true"/>
    </xf>
    <xf numFmtId="4" fontId="1958" fillId="0" borderId="0" xfId="0" quotePrefix="false" applyFont="true" applyNumberFormat="true">
      <alignment horizontal="center" vertical="center"/>
    </xf>
    <xf numFmtId="164" fontId="1959" fillId="0" borderId="0" xfId="0" quotePrefix="false" applyFont="true" applyNumberFormat="true">
      <alignment horizontal="center" vertical="center"/>
    </xf>
    <xf numFmtId="0" fontId="1960" fillId="0" borderId="0" xfId="0" quotePrefix="false" applyFont="true">
      <alignment horizontal="center" vertical="center" wrapText="true"/>
    </xf>
    <xf numFmtId="4" fontId="1961" fillId="0" borderId="0" xfId="0" quotePrefix="false" applyFont="true" applyNumberFormat="true">
      <alignment horizontal="center" vertical="center"/>
    </xf>
    <xf numFmtId="164" fontId="1962" fillId="0" borderId="0" xfId="0" quotePrefix="false" applyFont="true" applyNumberFormat="true">
      <alignment horizontal="center" vertical="center"/>
    </xf>
    <xf numFmtId="164" fontId="1963" fillId="0" borderId="0" xfId="0" quotePrefix="false" applyFont="true" applyNumberFormat="true">
      <alignment horizontal="center" vertical="center"/>
    </xf>
    <xf numFmtId="165" fontId="1964" fillId="0" borderId="0" xfId="0" quotePrefix="false" applyFont="true" applyNumberFormat="true">
      <alignment horizontal="center" vertical="center"/>
    </xf>
    <xf numFmtId="164" fontId="1965" fillId="0" borderId="0" xfId="0" quotePrefix="false" applyFont="true" applyNumberFormat="true">
      <alignment horizontal="center" vertical="center"/>
    </xf>
    <xf numFmtId="164" fontId="1966" fillId="0" borderId="0" xfId="0" quotePrefix="false" applyFont="true" applyNumberFormat="true">
      <alignment horizontal="center" vertical="center" wrapText="true"/>
    </xf>
    <xf numFmtId="4" fontId="1967" fillId="0" borderId="0" xfId="0" quotePrefix="false" applyFont="true" applyNumberFormat="true">
      <alignment horizontal="center" vertical="center"/>
    </xf>
    <xf numFmtId="164" fontId="1968" fillId="0" borderId="0" xfId="0" quotePrefix="false" applyFont="true" applyNumberFormat="true">
      <alignment horizontal="center" vertical="center"/>
    </xf>
    <xf numFmtId="0" fontId="1969" fillId="0" borderId="0" xfId="0" quotePrefix="false" applyFont="true">
      <alignment horizontal="center" vertical="center" wrapText="true"/>
    </xf>
    <xf numFmtId="4" fontId="1970" fillId="0" borderId="0" xfId="0" quotePrefix="false" applyFont="true" applyNumberFormat="true">
      <alignment horizontal="center" vertical="center"/>
    </xf>
    <xf numFmtId="164" fontId="1971" fillId="0" borderId="0" xfId="0" quotePrefix="false" applyFont="true" applyNumberFormat="true">
      <alignment horizontal="center" vertical="center"/>
    </xf>
    <xf numFmtId="164" fontId="1972" fillId="0" borderId="0" xfId="0" quotePrefix="false" applyFont="true" applyNumberFormat="true">
      <alignment horizontal="center" vertical="center"/>
    </xf>
    <xf numFmtId="165" fontId="1973" fillId="0" borderId="0" xfId="0" quotePrefix="false" applyFont="true" applyNumberFormat="true">
      <alignment horizontal="center" vertical="center"/>
    </xf>
    <xf numFmtId="164" fontId="1974" fillId="0" borderId="0" xfId="0" quotePrefix="false" applyFont="true" applyNumberFormat="true">
      <alignment horizontal="center" vertical="center"/>
    </xf>
    <xf numFmtId="164" fontId="1975" fillId="0" borderId="0" xfId="0" quotePrefix="false" applyFont="true" applyNumberFormat="true">
      <alignment horizontal="center" vertical="center" wrapText="true"/>
    </xf>
    <xf numFmtId="4" fontId="1976" fillId="0" borderId="0" xfId="0" quotePrefix="false" applyFont="true" applyNumberFormat="true">
      <alignment horizontal="center" vertical="center"/>
    </xf>
    <xf numFmtId="164" fontId="1977" fillId="0" borderId="0" xfId="0" quotePrefix="false" applyFont="true" applyNumberFormat="true">
      <alignment horizontal="center" vertical="center"/>
    </xf>
    <xf numFmtId="0" fontId="1978" fillId="0" borderId="0" xfId="0" quotePrefix="false" applyFont="true">
      <alignment horizontal="center" vertical="center" wrapText="true"/>
    </xf>
    <xf numFmtId="4" fontId="1979" fillId="0" borderId="0" xfId="0" quotePrefix="false" applyFont="true" applyNumberFormat="true">
      <alignment horizontal="center" vertical="center"/>
    </xf>
    <xf numFmtId="164" fontId="1980" fillId="0" borderId="0" xfId="0" quotePrefix="false" applyFont="true" applyNumberFormat="true">
      <alignment horizontal="center" vertical="center"/>
    </xf>
    <xf numFmtId="164" fontId="1981" fillId="0" borderId="0" xfId="0" quotePrefix="false" applyFont="true" applyNumberFormat="true">
      <alignment horizontal="center" vertical="center"/>
    </xf>
    <xf numFmtId="165" fontId="1982" fillId="0" borderId="0" xfId="0" quotePrefix="false" applyFont="true" applyNumberFormat="true">
      <alignment horizontal="center" vertical="center"/>
    </xf>
    <xf numFmtId="164" fontId="1983" fillId="0" borderId="0" xfId="0" quotePrefix="false" applyFont="true" applyNumberFormat="true">
      <alignment horizontal="center" vertical="center"/>
    </xf>
    <xf numFmtId="164" fontId="1984" fillId="0" borderId="0" xfId="0" quotePrefix="false" applyFont="true" applyNumberFormat="true">
      <alignment horizontal="center" vertical="center" wrapText="true"/>
    </xf>
    <xf numFmtId="4" fontId="1985" fillId="0" borderId="0" xfId="0" quotePrefix="false" applyFont="true" applyNumberFormat="true">
      <alignment horizontal="center" vertical="center"/>
    </xf>
    <xf numFmtId="164" fontId="1986" fillId="0" borderId="0" xfId="0" quotePrefix="false" applyFont="true" applyNumberFormat="true">
      <alignment horizontal="center" vertical="center"/>
    </xf>
    <xf numFmtId="0" fontId="1987" fillId="0" borderId="0" xfId="0" quotePrefix="false" applyFont="true">
      <alignment horizontal="center" vertical="center" wrapText="true"/>
    </xf>
    <xf numFmtId="4" fontId="1988" fillId="0" borderId="0" xfId="0" quotePrefix="false" applyFont="true" applyNumberFormat="true">
      <alignment horizontal="center" vertical="center"/>
    </xf>
    <xf numFmtId="164" fontId="1989" fillId="0" borderId="0" xfId="0" quotePrefix="false" applyFont="true" applyNumberFormat="true">
      <alignment horizontal="center" vertical="center"/>
    </xf>
    <xf numFmtId="164" fontId="1990" fillId="0" borderId="0" xfId="0" quotePrefix="false" applyFont="true" applyNumberFormat="true">
      <alignment horizontal="center" vertical="center"/>
    </xf>
    <xf numFmtId="165" fontId="1991" fillId="0" borderId="0" xfId="0" quotePrefix="false" applyFont="true" applyNumberFormat="true">
      <alignment horizontal="center" vertical="center"/>
    </xf>
    <xf numFmtId="164" fontId="1992" fillId="0" borderId="0" xfId="0" quotePrefix="false" applyFont="true" applyNumberFormat="true">
      <alignment horizontal="center" vertical="center"/>
    </xf>
    <xf numFmtId="164" fontId="1993" fillId="0" borderId="0" xfId="0" quotePrefix="false" applyFont="true" applyNumberFormat="true">
      <alignment horizontal="center" vertical="center" wrapText="true"/>
    </xf>
    <xf numFmtId="4" fontId="1994" fillId="0" borderId="0" xfId="0" quotePrefix="false" applyFont="true" applyNumberFormat="true">
      <alignment horizontal="center" vertical="center"/>
    </xf>
    <xf numFmtId="164" fontId="1995" fillId="0" borderId="0" xfId="0" quotePrefix="false" applyFont="true" applyNumberFormat="true">
      <alignment horizontal="center" vertical="center"/>
    </xf>
    <xf numFmtId="164" fontId="1996" fillId="0" borderId="0" xfId="0" quotePrefix="false" applyFont="true" applyNumberFormat="true">
      <alignment horizontal="center" vertical="center" wrapText="true"/>
    </xf>
    <xf numFmtId="0" fontId="1997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997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8" fillId="0" borderId="0" xfId="0" quotePrefix="false" applyFont="true">
      <alignment horizontal="center" vertical="center" wrapText="true"/>
    </xf>
    <xf numFmtId="4" fontId="1999" fillId="0" borderId="0" xfId="0" quotePrefix="false" applyFont="true" applyNumberFormat="true">
      <alignment horizontal="center" vertical="center"/>
    </xf>
    <xf numFmtId="164" fontId="2000" fillId="0" borderId="0" xfId="0" quotePrefix="false" applyFont="true" applyNumberFormat="true">
      <alignment horizontal="center" vertical="center"/>
    </xf>
    <xf numFmtId="164" fontId="2001" fillId="0" borderId="0" xfId="0" quotePrefix="false" applyFont="true" applyNumberFormat="true">
      <alignment horizontal="center" vertical="center"/>
    </xf>
    <xf numFmtId="165" fontId="2002" fillId="0" borderId="0" xfId="0" quotePrefix="false" applyFont="true" applyNumberFormat="true">
      <alignment horizontal="center" vertical="center"/>
    </xf>
    <xf numFmtId="164" fontId="2003" fillId="0" borderId="0" xfId="0" quotePrefix="false" applyFont="true" applyNumberFormat="true">
      <alignment horizontal="center" vertical="center"/>
    </xf>
    <xf numFmtId="164" fontId="2004" fillId="0" borderId="0" xfId="0" quotePrefix="false" applyFont="true" applyNumberFormat="true">
      <alignment horizontal="center" vertical="center" wrapText="true"/>
    </xf>
    <xf numFmtId="4" fontId="2005" fillId="0" borderId="0" xfId="0" quotePrefix="false" applyFont="true" applyNumberFormat="true">
      <alignment horizontal="center" vertical="center"/>
    </xf>
    <xf numFmtId="164" fontId="2006" fillId="0" borderId="0" xfId="0" quotePrefix="false" applyFont="true" applyNumberFormat="true">
      <alignment horizontal="center" vertical="center"/>
    </xf>
    <xf numFmtId="0" fontId="2007" fillId="0" borderId="0" xfId="0" quotePrefix="false" applyFont="true">
      <alignment horizontal="center" vertical="center" wrapText="true"/>
    </xf>
    <xf numFmtId="4" fontId="2008" fillId="0" borderId="0" xfId="0" quotePrefix="false" applyFont="true" applyNumberFormat="true">
      <alignment horizontal="center" vertical="center"/>
    </xf>
    <xf numFmtId="164" fontId="2009" fillId="0" borderId="0" xfId="0" quotePrefix="false" applyFont="true" applyNumberFormat="true">
      <alignment horizontal="center" vertical="center"/>
    </xf>
    <xf numFmtId="164" fontId="2010" fillId="0" borderId="0" xfId="0" quotePrefix="false" applyFont="true" applyNumberFormat="true">
      <alignment horizontal="center" vertical="center"/>
    </xf>
    <xf numFmtId="165" fontId="2011" fillId="0" borderId="0" xfId="0" quotePrefix="false" applyFont="true" applyNumberFormat="true">
      <alignment horizontal="center" vertical="center"/>
    </xf>
    <xf numFmtId="164" fontId="2012" fillId="0" borderId="0" xfId="0" quotePrefix="false" applyFont="true" applyNumberFormat="true">
      <alignment horizontal="center" vertical="center"/>
    </xf>
    <xf numFmtId="164" fontId="2013" fillId="0" borderId="0" xfId="0" quotePrefix="false" applyFont="true" applyNumberFormat="true">
      <alignment horizontal="center" vertical="center" wrapText="true"/>
    </xf>
    <xf numFmtId="4" fontId="2014" fillId="0" borderId="0" xfId="0" quotePrefix="false" applyFont="true" applyNumberFormat="true">
      <alignment horizontal="center" vertical="center"/>
    </xf>
    <xf numFmtId="164" fontId="2015" fillId="0" borderId="0" xfId="0" quotePrefix="false" applyFont="true" applyNumberFormat="true">
      <alignment horizontal="center" vertical="center"/>
    </xf>
    <xf numFmtId="0" fontId="2016" fillId="0" borderId="0" xfId="0" quotePrefix="false" applyFont="true">
      <alignment horizontal="center" vertical="center" wrapText="true"/>
    </xf>
    <xf numFmtId="4" fontId="2017" fillId="0" borderId="0" xfId="0" quotePrefix="false" applyFont="true" applyNumberFormat="true">
      <alignment horizontal="center" vertical="center"/>
    </xf>
    <xf numFmtId="164" fontId="2018" fillId="0" borderId="0" xfId="0" quotePrefix="false" applyFont="true" applyNumberFormat="true">
      <alignment horizontal="center" vertical="center"/>
    </xf>
    <xf numFmtId="164" fontId="2019" fillId="0" borderId="0" xfId="0" quotePrefix="false" applyFont="true" applyNumberFormat="true">
      <alignment horizontal="center" vertical="center"/>
    </xf>
    <xf numFmtId="165" fontId="2020" fillId="0" borderId="0" xfId="0" quotePrefix="false" applyFont="true" applyNumberFormat="true">
      <alignment horizontal="center" vertical="center"/>
    </xf>
    <xf numFmtId="164" fontId="2021" fillId="0" borderId="0" xfId="0" quotePrefix="false" applyFont="true" applyNumberFormat="true">
      <alignment horizontal="center" vertical="center"/>
    </xf>
    <xf numFmtId="164" fontId="2022" fillId="0" borderId="0" xfId="0" quotePrefix="false" applyFont="true" applyNumberFormat="true">
      <alignment horizontal="center" vertical="center" wrapText="true"/>
    </xf>
    <xf numFmtId="4" fontId="2023" fillId="0" borderId="0" xfId="0" quotePrefix="false" applyFont="true" applyNumberFormat="true">
      <alignment horizontal="center" vertical="center"/>
    </xf>
    <xf numFmtId="164" fontId="2024" fillId="0" borderId="0" xfId="0" quotePrefix="false" applyFont="true" applyNumberFormat="true">
      <alignment horizontal="center" vertical="center"/>
    </xf>
    <xf numFmtId="0" fontId="2025" fillId="0" borderId="0" xfId="0" quotePrefix="false" applyFont="true">
      <alignment horizontal="center" vertical="center" wrapText="true"/>
    </xf>
    <xf numFmtId="4" fontId="2026" fillId="0" borderId="0" xfId="0" quotePrefix="false" applyFont="true" applyNumberFormat="true">
      <alignment horizontal="center" vertical="center"/>
    </xf>
    <xf numFmtId="164" fontId="2027" fillId="0" borderId="0" xfId="0" quotePrefix="false" applyFont="true" applyNumberFormat="true">
      <alignment horizontal="center" vertical="center"/>
    </xf>
    <xf numFmtId="164" fontId="2028" fillId="0" borderId="0" xfId="0" quotePrefix="false" applyFont="true" applyNumberFormat="true">
      <alignment horizontal="center" vertical="center"/>
    </xf>
    <xf numFmtId="165" fontId="2029" fillId="0" borderId="0" xfId="0" quotePrefix="false" applyFont="true" applyNumberFormat="true">
      <alignment horizontal="center" vertical="center"/>
    </xf>
    <xf numFmtId="164" fontId="2030" fillId="0" borderId="0" xfId="0" quotePrefix="false" applyFont="true" applyNumberFormat="true">
      <alignment horizontal="center" vertical="center"/>
    </xf>
    <xf numFmtId="164" fontId="2031" fillId="0" borderId="0" xfId="0" quotePrefix="false" applyFont="true" applyNumberFormat="true">
      <alignment horizontal="center" vertical="center" wrapText="true"/>
    </xf>
    <xf numFmtId="4" fontId="2032" fillId="0" borderId="0" xfId="0" quotePrefix="false" applyFont="true" applyNumberFormat="true">
      <alignment horizontal="center" vertical="center"/>
    </xf>
    <xf numFmtId="164" fontId="2033" fillId="0" borderId="0" xfId="0" quotePrefix="false" applyFont="true" applyNumberFormat="true">
      <alignment horizontal="center" vertical="center"/>
    </xf>
    <xf numFmtId="0" fontId="2034" fillId="0" borderId="0" xfId="0" quotePrefix="false" applyFont="true">
      <alignment horizontal="center" vertical="center" wrapText="true"/>
    </xf>
    <xf numFmtId="4" fontId="2035" fillId="0" borderId="0" xfId="0" quotePrefix="false" applyFont="true" applyNumberFormat="true">
      <alignment horizontal="center" vertical="center"/>
    </xf>
    <xf numFmtId="164" fontId="2036" fillId="0" borderId="0" xfId="0" quotePrefix="false" applyFont="true" applyNumberFormat="true">
      <alignment horizontal="center" vertical="center"/>
    </xf>
    <xf numFmtId="164" fontId="2037" fillId="0" borderId="0" xfId="0" quotePrefix="false" applyFont="true" applyNumberFormat="true">
      <alignment horizontal="center" vertical="center"/>
    </xf>
    <xf numFmtId="165" fontId="2038" fillId="0" borderId="0" xfId="0" quotePrefix="false" applyFont="true" applyNumberFormat="true">
      <alignment horizontal="center" vertical="center"/>
    </xf>
    <xf numFmtId="164" fontId="2039" fillId="0" borderId="0" xfId="0" quotePrefix="false" applyFont="true" applyNumberFormat="true">
      <alignment horizontal="center" vertical="center"/>
    </xf>
    <xf numFmtId="164" fontId="2040" fillId="0" borderId="0" xfId="0" quotePrefix="false" applyFont="true" applyNumberFormat="true">
      <alignment horizontal="center" vertical="center" wrapText="true"/>
    </xf>
    <xf numFmtId="4" fontId="2041" fillId="0" borderId="0" xfId="0" quotePrefix="false" applyFont="true" applyNumberFormat="true">
      <alignment horizontal="center" vertical="center"/>
    </xf>
    <xf numFmtId="164" fontId="2042" fillId="0" borderId="0" xfId="0" quotePrefix="false" applyFont="true" applyNumberFormat="true">
      <alignment horizontal="center" vertical="center"/>
    </xf>
    <xf numFmtId="0" fontId="2043" fillId="0" borderId="0" xfId="0" quotePrefix="false" applyFont="true">
      <alignment horizontal="center" vertical="center" wrapText="true"/>
    </xf>
    <xf numFmtId="4" fontId="2044" fillId="0" borderId="0" xfId="0" quotePrefix="false" applyFont="true" applyNumberFormat="true">
      <alignment horizontal="center" vertical="center"/>
    </xf>
    <xf numFmtId="164" fontId="2045" fillId="0" borderId="0" xfId="0" quotePrefix="false" applyFont="true" applyNumberFormat="true">
      <alignment horizontal="center" vertical="center"/>
    </xf>
    <xf numFmtId="164" fontId="2046" fillId="0" borderId="0" xfId="0" quotePrefix="false" applyFont="true" applyNumberFormat="true">
      <alignment horizontal="center" vertical="center"/>
    </xf>
    <xf numFmtId="165" fontId="2047" fillId="0" borderId="0" xfId="0" quotePrefix="false" applyFont="true" applyNumberFormat="true">
      <alignment horizontal="center" vertical="center"/>
    </xf>
    <xf numFmtId="164" fontId="2048" fillId="0" borderId="0" xfId="0" quotePrefix="false" applyFont="true" applyNumberFormat="true">
      <alignment horizontal="center" vertical="center"/>
    </xf>
    <xf numFmtId="164" fontId="2049" fillId="0" borderId="0" xfId="0" quotePrefix="false" applyFont="true" applyNumberFormat="true">
      <alignment horizontal="center" vertical="center" wrapText="true"/>
    </xf>
    <xf numFmtId="4" fontId="2050" fillId="0" borderId="0" xfId="0" quotePrefix="false" applyFont="true" applyNumberFormat="true">
      <alignment horizontal="center" vertical="center"/>
    </xf>
    <xf numFmtId="164" fontId="2051" fillId="0" borderId="0" xfId="0" quotePrefix="false" applyFont="true" applyNumberFormat="true">
      <alignment horizontal="center" vertical="center"/>
    </xf>
    <xf numFmtId="0" fontId="2052" fillId="0" borderId="0" xfId="0" quotePrefix="false" applyFont="true">
      <alignment horizontal="center" vertical="center" wrapText="true"/>
    </xf>
    <xf numFmtId="4" fontId="2053" fillId="0" borderId="0" xfId="0" quotePrefix="false" applyFont="true" applyNumberFormat="true">
      <alignment horizontal="center" vertical="center"/>
    </xf>
    <xf numFmtId="164" fontId="2054" fillId="0" borderId="0" xfId="0" quotePrefix="false" applyFont="true" applyNumberFormat="true">
      <alignment horizontal="center" vertical="center"/>
    </xf>
    <xf numFmtId="164" fontId="2055" fillId="0" borderId="0" xfId="0" quotePrefix="false" applyFont="true" applyNumberFormat="true">
      <alignment horizontal="center" vertical="center"/>
    </xf>
    <xf numFmtId="165" fontId="2056" fillId="0" borderId="0" xfId="0" quotePrefix="false" applyFont="true" applyNumberFormat="true">
      <alignment horizontal="center" vertical="center"/>
    </xf>
    <xf numFmtId="164" fontId="2057" fillId="0" borderId="0" xfId="0" quotePrefix="false" applyFont="true" applyNumberFormat="true">
      <alignment horizontal="center" vertical="center"/>
    </xf>
    <xf numFmtId="164" fontId="2058" fillId="0" borderId="0" xfId="0" quotePrefix="false" applyFont="true" applyNumberFormat="true">
      <alignment horizontal="center" vertical="center" wrapText="true"/>
    </xf>
    <xf numFmtId="4" fontId="2059" fillId="0" borderId="0" xfId="0" quotePrefix="false" applyFont="true" applyNumberFormat="true">
      <alignment horizontal="center" vertical="center"/>
    </xf>
    <xf numFmtId="164" fontId="2060" fillId="0" borderId="0" xfId="0" quotePrefix="false" applyFont="true" applyNumberFormat="true">
      <alignment horizontal="center" vertical="center"/>
    </xf>
    <xf numFmtId="0" fontId="2061" fillId="0" borderId="0" xfId="0" quotePrefix="false" applyFont="true">
      <alignment horizontal="center" vertical="center" wrapText="true"/>
    </xf>
    <xf numFmtId="4" fontId="2062" fillId="0" borderId="0" xfId="0" quotePrefix="false" applyFont="true" applyNumberFormat="true">
      <alignment horizontal="center" vertical="center"/>
    </xf>
    <xf numFmtId="164" fontId="2063" fillId="0" borderId="0" xfId="0" quotePrefix="false" applyFont="true" applyNumberFormat="true">
      <alignment horizontal="center" vertical="center"/>
    </xf>
    <xf numFmtId="164" fontId="2064" fillId="0" borderId="0" xfId="0" quotePrefix="false" applyFont="true" applyNumberFormat="true">
      <alignment horizontal="center" vertical="center"/>
    </xf>
    <xf numFmtId="165" fontId="2065" fillId="0" borderId="0" xfId="0" quotePrefix="false" applyFont="true" applyNumberFormat="true">
      <alignment horizontal="center" vertical="center"/>
    </xf>
    <xf numFmtId="164" fontId="2066" fillId="0" borderId="0" xfId="0" quotePrefix="false" applyFont="true" applyNumberFormat="true">
      <alignment horizontal="center" vertical="center"/>
    </xf>
    <xf numFmtId="164" fontId="2067" fillId="0" borderId="0" xfId="0" quotePrefix="false" applyFont="true" applyNumberFormat="true">
      <alignment horizontal="center" vertical="center" wrapText="true"/>
    </xf>
    <xf numFmtId="4" fontId="2068" fillId="0" borderId="0" xfId="0" quotePrefix="false" applyFont="true" applyNumberFormat="true">
      <alignment horizontal="center" vertical="center"/>
    </xf>
    <xf numFmtId="164" fontId="2069" fillId="0" borderId="0" xfId="0" quotePrefix="false" applyFont="true" applyNumberFormat="true">
      <alignment horizontal="center" vertical="center"/>
    </xf>
    <xf numFmtId="0" fontId="2070" fillId="0" borderId="0" xfId="0" quotePrefix="false" applyFont="true">
      <alignment horizontal="center" vertical="center" wrapText="true"/>
    </xf>
    <xf numFmtId="4" fontId="2071" fillId="0" borderId="0" xfId="0" quotePrefix="false" applyFont="true" applyNumberFormat="true">
      <alignment horizontal="center" vertical="center"/>
    </xf>
    <xf numFmtId="164" fontId="2072" fillId="0" borderId="0" xfId="0" quotePrefix="false" applyFont="true" applyNumberFormat="true">
      <alignment horizontal="center" vertical="center"/>
    </xf>
    <xf numFmtId="164" fontId="2073" fillId="0" borderId="0" xfId="0" quotePrefix="false" applyFont="true" applyNumberFormat="true">
      <alignment horizontal="center" vertical="center"/>
    </xf>
    <xf numFmtId="165" fontId="2074" fillId="0" borderId="0" xfId="0" quotePrefix="false" applyFont="true" applyNumberFormat="true">
      <alignment horizontal="center" vertical="center"/>
    </xf>
    <xf numFmtId="164" fontId="2075" fillId="0" borderId="0" xfId="0" quotePrefix="false" applyFont="true" applyNumberFormat="true">
      <alignment horizontal="center" vertical="center"/>
    </xf>
    <xf numFmtId="164" fontId="2076" fillId="0" borderId="0" xfId="0" quotePrefix="false" applyFont="true" applyNumberFormat="true">
      <alignment horizontal="center" vertical="center" wrapText="true"/>
    </xf>
    <xf numFmtId="4" fontId="2077" fillId="0" borderId="0" xfId="0" quotePrefix="false" applyFont="true" applyNumberFormat="true">
      <alignment horizontal="center" vertical="center"/>
    </xf>
    <xf numFmtId="164" fontId="2078" fillId="0" borderId="0" xfId="0" quotePrefix="false" applyFont="true" applyNumberFormat="true">
      <alignment horizontal="center" vertical="center"/>
    </xf>
    <xf numFmtId="0" fontId="2079" fillId="0" borderId="0" xfId="0" quotePrefix="false" applyFont="true">
      <alignment horizontal="center" vertical="center" wrapText="true"/>
    </xf>
    <xf numFmtId="4" fontId="2080" fillId="0" borderId="0" xfId="0" quotePrefix="false" applyFont="true" applyNumberFormat="true">
      <alignment horizontal="center" vertical="center"/>
    </xf>
    <xf numFmtId="164" fontId="2081" fillId="0" borderId="0" xfId="0" quotePrefix="false" applyFont="true" applyNumberFormat="true">
      <alignment horizontal="center" vertical="center"/>
    </xf>
    <xf numFmtId="164" fontId="2082" fillId="0" borderId="0" xfId="0" quotePrefix="false" applyFont="true" applyNumberFormat="true">
      <alignment horizontal="center" vertical="center"/>
    </xf>
    <xf numFmtId="165" fontId="2083" fillId="0" borderId="0" xfId="0" quotePrefix="false" applyFont="true" applyNumberFormat="true">
      <alignment horizontal="center" vertical="center"/>
    </xf>
    <xf numFmtId="164" fontId="2084" fillId="0" borderId="0" xfId="0" quotePrefix="false" applyFont="true" applyNumberFormat="true">
      <alignment horizontal="center" vertical="center"/>
    </xf>
    <xf numFmtId="164" fontId="2085" fillId="0" borderId="0" xfId="0" quotePrefix="false" applyFont="true" applyNumberFormat="true">
      <alignment horizontal="center" vertical="center" wrapText="true"/>
    </xf>
    <xf numFmtId="4" fontId="2086" fillId="0" borderId="0" xfId="0" quotePrefix="false" applyFont="true" applyNumberFormat="true">
      <alignment horizontal="center" vertical="center"/>
    </xf>
    <xf numFmtId="164" fontId="2087" fillId="0" borderId="0" xfId="0" quotePrefix="false" applyFont="true" applyNumberFormat="true">
      <alignment horizontal="center" vertical="center"/>
    </xf>
    <xf numFmtId="0" fontId="2088" fillId="0" borderId="0" xfId="0" quotePrefix="false" applyFont="true">
      <alignment horizontal="center" vertical="center" wrapText="true"/>
    </xf>
    <xf numFmtId="4" fontId="2089" fillId="0" borderId="0" xfId="0" quotePrefix="false" applyFont="true" applyNumberFormat="true">
      <alignment horizontal="center" vertical="center"/>
    </xf>
    <xf numFmtId="164" fontId="2090" fillId="0" borderId="0" xfId="0" quotePrefix="false" applyFont="true" applyNumberFormat="true">
      <alignment horizontal="center" vertical="center"/>
    </xf>
    <xf numFmtId="164" fontId="2091" fillId="0" borderId="0" xfId="0" quotePrefix="false" applyFont="true" applyNumberFormat="true">
      <alignment horizontal="center" vertical="center"/>
    </xf>
    <xf numFmtId="165" fontId="2092" fillId="0" borderId="0" xfId="0" quotePrefix="false" applyFont="true" applyNumberFormat="true">
      <alignment horizontal="center" vertical="center"/>
    </xf>
    <xf numFmtId="164" fontId="2093" fillId="0" borderId="0" xfId="0" quotePrefix="false" applyFont="true" applyNumberFormat="true">
      <alignment horizontal="center" vertical="center"/>
    </xf>
    <xf numFmtId="164" fontId="2094" fillId="0" borderId="0" xfId="0" quotePrefix="false" applyFont="true" applyNumberFormat="true">
      <alignment horizontal="center" vertical="center" wrapText="true"/>
    </xf>
    <xf numFmtId="4" fontId="2095" fillId="0" borderId="0" xfId="0" quotePrefix="false" applyFont="true" applyNumberFormat="true">
      <alignment horizontal="center" vertical="center"/>
    </xf>
    <xf numFmtId="164" fontId="2096" fillId="0" borderId="0" xfId="0" quotePrefix="false" applyFont="true" applyNumberFormat="true">
      <alignment horizontal="center" vertical="center"/>
    </xf>
    <xf numFmtId="0" fontId="2097" fillId="0" borderId="0" xfId="0" quotePrefix="false" applyFont="true">
      <alignment horizontal="center" vertical="center" wrapText="true"/>
    </xf>
    <xf numFmtId="4" fontId="2098" fillId="0" borderId="0" xfId="0" quotePrefix="false" applyFont="true" applyNumberFormat="true">
      <alignment horizontal="center" vertical="center"/>
    </xf>
    <xf numFmtId="164" fontId="2099" fillId="0" borderId="0" xfId="0" quotePrefix="false" applyFont="true" applyNumberFormat="true">
      <alignment horizontal="center" vertical="center"/>
    </xf>
    <xf numFmtId="164" fontId="2100" fillId="0" borderId="0" xfId="0" quotePrefix="false" applyFont="true" applyNumberFormat="true">
      <alignment horizontal="center" vertical="center"/>
    </xf>
    <xf numFmtId="165" fontId="2101" fillId="0" borderId="0" xfId="0" quotePrefix="false" applyFont="true" applyNumberFormat="true">
      <alignment horizontal="center" vertical="center"/>
    </xf>
    <xf numFmtId="164" fontId="2102" fillId="0" borderId="0" xfId="0" quotePrefix="false" applyFont="true" applyNumberFormat="true">
      <alignment horizontal="center" vertical="center"/>
    </xf>
    <xf numFmtId="164" fontId="2103" fillId="0" borderId="0" xfId="0" quotePrefix="false" applyFont="true" applyNumberFormat="true">
      <alignment horizontal="center" vertical="center" wrapText="true"/>
    </xf>
    <xf numFmtId="4" fontId="2104" fillId="0" borderId="0" xfId="0" quotePrefix="false" applyFont="true" applyNumberFormat="true">
      <alignment horizontal="center" vertical="center"/>
    </xf>
    <xf numFmtId="164" fontId="2105" fillId="0" borderId="0" xfId="0" quotePrefix="false" applyFont="true" applyNumberFormat="true">
      <alignment horizontal="center" vertical="center"/>
    </xf>
    <xf numFmtId="0" fontId="2106" fillId="0" borderId="0" xfId="0" quotePrefix="false" applyFont="true">
      <alignment horizontal="center" vertical="center" wrapText="true"/>
    </xf>
    <xf numFmtId="4" fontId="2107" fillId="0" borderId="0" xfId="0" quotePrefix="false" applyFont="true" applyNumberFormat="true">
      <alignment horizontal="center" vertical="center"/>
    </xf>
    <xf numFmtId="164" fontId="2108" fillId="0" borderId="0" xfId="0" quotePrefix="false" applyFont="true" applyNumberFormat="true">
      <alignment horizontal="center" vertical="center"/>
    </xf>
    <xf numFmtId="164" fontId="2109" fillId="0" borderId="0" xfId="0" quotePrefix="false" applyFont="true" applyNumberFormat="true">
      <alignment horizontal="center" vertical="center"/>
    </xf>
    <xf numFmtId="165" fontId="2110" fillId="0" borderId="0" xfId="0" quotePrefix="false" applyFont="true" applyNumberFormat="true">
      <alignment horizontal="center" vertical="center"/>
    </xf>
    <xf numFmtId="164" fontId="2111" fillId="0" borderId="0" xfId="0" quotePrefix="false" applyFont="true" applyNumberFormat="true">
      <alignment horizontal="center" vertical="center"/>
    </xf>
    <xf numFmtId="164" fontId="2112" fillId="0" borderId="0" xfId="0" quotePrefix="false" applyFont="true" applyNumberFormat="true">
      <alignment horizontal="center" vertical="center" wrapText="true"/>
    </xf>
    <xf numFmtId="4" fontId="2113" fillId="0" borderId="0" xfId="0" quotePrefix="false" applyFont="true" applyNumberFormat="true">
      <alignment horizontal="center" vertical="center"/>
    </xf>
    <xf numFmtId="164" fontId="2114" fillId="0" borderId="0" xfId="0" quotePrefix="false" applyFont="true" applyNumberFormat="true">
      <alignment horizontal="center" vertical="center"/>
    </xf>
    <xf numFmtId="0" fontId="2115" fillId="0" borderId="0" xfId="0" quotePrefix="false" applyFont="true">
      <alignment horizontal="center" vertical="center" wrapText="true"/>
    </xf>
    <xf numFmtId="4" fontId="2116" fillId="0" borderId="0" xfId="0" quotePrefix="false" applyFont="true" applyNumberFormat="true">
      <alignment horizontal="center" vertical="center"/>
    </xf>
    <xf numFmtId="164" fontId="2117" fillId="0" borderId="0" xfId="0" quotePrefix="false" applyFont="true" applyNumberFormat="true">
      <alignment horizontal="center" vertical="center"/>
    </xf>
    <xf numFmtId="164" fontId="2118" fillId="0" borderId="0" xfId="0" quotePrefix="false" applyFont="true" applyNumberFormat="true">
      <alignment horizontal="center" vertical="center"/>
    </xf>
    <xf numFmtId="165" fontId="2119" fillId="0" borderId="0" xfId="0" quotePrefix="false" applyFont="true" applyNumberFormat="true">
      <alignment horizontal="center" vertical="center"/>
    </xf>
    <xf numFmtId="164" fontId="2120" fillId="0" borderId="0" xfId="0" quotePrefix="false" applyFont="true" applyNumberFormat="true">
      <alignment horizontal="center" vertical="center"/>
    </xf>
    <xf numFmtId="164" fontId="2121" fillId="0" borderId="0" xfId="0" quotePrefix="false" applyFont="true" applyNumberFormat="true">
      <alignment horizontal="center" vertical="center" wrapText="true"/>
    </xf>
    <xf numFmtId="4" fontId="2122" fillId="0" borderId="0" xfId="0" quotePrefix="false" applyFont="true" applyNumberFormat="true">
      <alignment horizontal="center" vertical="center"/>
    </xf>
    <xf numFmtId="164" fontId="2123" fillId="0" borderId="0" xfId="0" quotePrefix="false" applyFont="true" applyNumberFormat="true">
      <alignment horizontal="center" vertical="center"/>
    </xf>
    <xf numFmtId="0" fontId="2124" fillId="0" borderId="0" xfId="0" quotePrefix="false" applyFont="true">
      <alignment horizontal="center" vertical="center" wrapText="true"/>
    </xf>
    <xf numFmtId="4" fontId="2125" fillId="0" borderId="0" xfId="0" quotePrefix="false" applyFont="true" applyNumberFormat="true">
      <alignment horizontal="center" vertical="center"/>
    </xf>
    <xf numFmtId="164" fontId="2126" fillId="0" borderId="0" xfId="0" quotePrefix="false" applyFont="true" applyNumberFormat="true">
      <alignment horizontal="center" vertical="center"/>
    </xf>
    <xf numFmtId="164" fontId="2127" fillId="0" borderId="0" xfId="0" quotePrefix="false" applyFont="true" applyNumberFormat="true">
      <alignment horizontal="center" vertical="center"/>
    </xf>
    <xf numFmtId="165" fontId="2128" fillId="0" borderId="0" xfId="0" quotePrefix="false" applyFont="true" applyNumberFormat="true">
      <alignment horizontal="center" vertical="center"/>
    </xf>
    <xf numFmtId="164" fontId="2129" fillId="0" borderId="0" xfId="0" quotePrefix="false" applyFont="true" applyNumberFormat="true">
      <alignment horizontal="center" vertical="center"/>
    </xf>
    <xf numFmtId="164" fontId="2130" fillId="0" borderId="0" xfId="0" quotePrefix="false" applyFont="true" applyNumberFormat="true">
      <alignment horizontal="center" vertical="center" wrapText="true"/>
    </xf>
    <xf numFmtId="4" fontId="2131" fillId="0" borderId="0" xfId="0" quotePrefix="false" applyFont="true" applyNumberFormat="true">
      <alignment horizontal="center" vertical="center"/>
    </xf>
    <xf numFmtId="164" fontId="2132" fillId="0" borderId="0" xfId="0" quotePrefix="false" applyFont="true" applyNumberFormat="true">
      <alignment horizontal="center" vertical="center"/>
    </xf>
    <xf numFmtId="0" fontId="2133" fillId="0" borderId="0" xfId="0" quotePrefix="false" applyFont="true">
      <alignment horizontal="center" vertical="center" wrapText="true"/>
    </xf>
    <xf numFmtId="4" fontId="2134" fillId="0" borderId="0" xfId="0" quotePrefix="false" applyFont="true" applyNumberFormat="true">
      <alignment horizontal="center" vertical="center"/>
    </xf>
    <xf numFmtId="164" fontId="2135" fillId="0" borderId="0" xfId="0" quotePrefix="false" applyFont="true" applyNumberFormat="true">
      <alignment horizontal="center" vertical="center"/>
    </xf>
    <xf numFmtId="164" fontId="2136" fillId="0" borderId="0" xfId="0" quotePrefix="false" applyFont="true" applyNumberFormat="true">
      <alignment horizontal="center" vertical="center"/>
    </xf>
    <xf numFmtId="165" fontId="2137" fillId="0" borderId="0" xfId="0" quotePrefix="false" applyFont="true" applyNumberFormat="true">
      <alignment horizontal="center" vertical="center"/>
    </xf>
    <xf numFmtId="164" fontId="2138" fillId="0" borderId="0" xfId="0" quotePrefix="false" applyFont="true" applyNumberFormat="true">
      <alignment horizontal="center" vertical="center"/>
    </xf>
    <xf numFmtId="164" fontId="2139" fillId="0" borderId="0" xfId="0" quotePrefix="false" applyFont="true" applyNumberFormat="true">
      <alignment horizontal="center" vertical="center" wrapText="true"/>
    </xf>
    <xf numFmtId="4" fontId="2140" fillId="0" borderId="0" xfId="0" quotePrefix="false" applyFont="true" applyNumberFormat="true">
      <alignment horizontal="center" vertical="center"/>
    </xf>
    <xf numFmtId="164" fontId="2141" fillId="0" borderId="0" xfId="0" quotePrefix="false" applyFont="true" applyNumberFormat="true">
      <alignment horizontal="center" vertical="center"/>
    </xf>
    <xf numFmtId="0" fontId="2142" fillId="0" borderId="0" xfId="0" quotePrefix="false" applyFont="true">
      <alignment horizontal="center" vertical="center" wrapText="true"/>
    </xf>
    <xf numFmtId="4" fontId="2143" fillId="0" borderId="0" xfId="0" quotePrefix="false" applyFont="true" applyNumberFormat="true">
      <alignment horizontal="center" vertical="center"/>
    </xf>
    <xf numFmtId="164" fontId="2144" fillId="0" borderId="0" xfId="0" quotePrefix="false" applyFont="true" applyNumberFormat="true">
      <alignment horizontal="center" vertical="center"/>
    </xf>
    <xf numFmtId="164" fontId="2145" fillId="0" borderId="0" xfId="0" quotePrefix="false" applyFont="true" applyNumberFormat="true">
      <alignment horizontal="center" vertical="center"/>
    </xf>
    <xf numFmtId="165" fontId="2146" fillId="0" borderId="0" xfId="0" quotePrefix="false" applyFont="true" applyNumberFormat="true">
      <alignment horizontal="center" vertical="center"/>
    </xf>
    <xf numFmtId="164" fontId="2147" fillId="0" borderId="0" xfId="0" quotePrefix="false" applyFont="true" applyNumberFormat="true">
      <alignment horizontal="center" vertical="center"/>
    </xf>
    <xf numFmtId="164" fontId="2148" fillId="0" borderId="0" xfId="0" quotePrefix="false" applyFont="true" applyNumberFormat="true">
      <alignment horizontal="center" vertical="center" wrapText="true"/>
    </xf>
    <xf numFmtId="4" fontId="2149" fillId="0" borderId="0" xfId="0" quotePrefix="false" applyFont="true" applyNumberFormat="true">
      <alignment horizontal="center" vertical="center"/>
    </xf>
    <xf numFmtId="164" fontId="2150" fillId="0" borderId="0" xfId="0" quotePrefix="false" applyFont="true" applyNumberFormat="true">
      <alignment horizontal="center" vertical="center"/>
    </xf>
    <xf numFmtId="0" fontId="2151" fillId="0" borderId="0" xfId="0" quotePrefix="false" applyFont="true">
      <alignment horizontal="center" vertical="center" wrapText="true"/>
    </xf>
    <xf numFmtId="4" fontId="2152" fillId="0" borderId="0" xfId="0" quotePrefix="false" applyFont="true" applyNumberFormat="true">
      <alignment horizontal="center" vertical="center"/>
    </xf>
    <xf numFmtId="164" fontId="2153" fillId="0" borderId="0" xfId="0" quotePrefix="false" applyFont="true" applyNumberFormat="true">
      <alignment horizontal="center" vertical="center"/>
    </xf>
    <xf numFmtId="164" fontId="2154" fillId="0" borderId="0" xfId="0" quotePrefix="false" applyFont="true" applyNumberFormat="true">
      <alignment horizontal="center" vertical="center"/>
    </xf>
    <xf numFmtId="165" fontId="2155" fillId="0" borderId="0" xfId="0" quotePrefix="false" applyFont="true" applyNumberFormat="true">
      <alignment horizontal="center" vertical="center"/>
    </xf>
    <xf numFmtId="164" fontId="2156" fillId="0" borderId="0" xfId="0" quotePrefix="false" applyFont="true" applyNumberFormat="true">
      <alignment horizontal="center" vertical="center"/>
    </xf>
    <xf numFmtId="164" fontId="2157" fillId="0" borderId="0" xfId="0" quotePrefix="false" applyFont="true" applyNumberFormat="true">
      <alignment horizontal="center" vertical="center" wrapText="true"/>
    </xf>
    <xf numFmtId="4" fontId="2158" fillId="0" borderId="0" xfId="0" quotePrefix="false" applyFont="true" applyNumberFormat="true">
      <alignment horizontal="center" vertical="center"/>
    </xf>
    <xf numFmtId="164" fontId="2159" fillId="0" borderId="0" xfId="0" quotePrefix="false" applyFont="true" applyNumberFormat="true">
      <alignment horizontal="center" vertical="center"/>
    </xf>
    <xf numFmtId="0" fontId="2160" fillId="0" borderId="0" xfId="0" quotePrefix="false" applyFont="true">
      <alignment horizontal="center" vertical="center" wrapText="true"/>
    </xf>
    <xf numFmtId="4" fontId="2161" fillId="0" borderId="0" xfId="0" quotePrefix="false" applyFont="true" applyNumberFormat="true">
      <alignment horizontal="center" vertical="center"/>
    </xf>
    <xf numFmtId="164" fontId="2162" fillId="0" borderId="0" xfId="0" quotePrefix="false" applyFont="true" applyNumberFormat="true">
      <alignment horizontal="center" vertical="center"/>
    </xf>
    <xf numFmtId="164" fontId="2163" fillId="0" borderId="0" xfId="0" quotePrefix="false" applyFont="true" applyNumberFormat="true">
      <alignment horizontal="center" vertical="center"/>
    </xf>
    <xf numFmtId="165" fontId="2164" fillId="0" borderId="0" xfId="0" quotePrefix="false" applyFont="true" applyNumberFormat="true">
      <alignment horizontal="center" vertical="center"/>
    </xf>
    <xf numFmtId="164" fontId="2165" fillId="0" borderId="0" xfId="0" quotePrefix="false" applyFont="true" applyNumberFormat="true">
      <alignment horizontal="center" vertical="center"/>
    </xf>
    <xf numFmtId="164" fontId="2166" fillId="0" borderId="0" xfId="0" quotePrefix="false" applyFont="true" applyNumberFormat="true">
      <alignment horizontal="center" vertical="center" wrapText="true"/>
    </xf>
    <xf numFmtId="4" fontId="2167" fillId="0" borderId="0" xfId="0" quotePrefix="false" applyFont="true" applyNumberFormat="true">
      <alignment horizontal="center" vertical="center"/>
    </xf>
    <xf numFmtId="164" fontId="2168" fillId="0" borderId="0" xfId="0" quotePrefix="false" applyFont="true" applyNumberFormat="true">
      <alignment horizontal="center" vertical="center"/>
    </xf>
    <xf numFmtId="0" fontId="2169" fillId="0" borderId="0" xfId="0" quotePrefix="false" applyFont="true">
      <alignment horizontal="center" vertical="center" wrapText="true"/>
    </xf>
    <xf numFmtId="4" fontId="2170" fillId="0" borderId="0" xfId="0" quotePrefix="false" applyFont="true" applyNumberFormat="true">
      <alignment horizontal="center" vertical="center"/>
    </xf>
    <xf numFmtId="164" fontId="2171" fillId="0" borderId="0" xfId="0" quotePrefix="false" applyFont="true" applyNumberFormat="true">
      <alignment horizontal="center" vertical="center"/>
    </xf>
    <xf numFmtId="164" fontId="2172" fillId="0" borderId="0" xfId="0" quotePrefix="false" applyFont="true" applyNumberFormat="true">
      <alignment horizontal="center" vertical="center"/>
    </xf>
    <xf numFmtId="165" fontId="2173" fillId="0" borderId="0" xfId="0" quotePrefix="false" applyFont="true" applyNumberFormat="true">
      <alignment horizontal="center" vertical="center"/>
    </xf>
    <xf numFmtId="164" fontId="2174" fillId="0" borderId="0" xfId="0" quotePrefix="false" applyFont="true" applyNumberFormat="true">
      <alignment horizontal="center" vertical="center"/>
    </xf>
    <xf numFmtId="164" fontId="2175" fillId="0" borderId="0" xfId="0" quotePrefix="false" applyFont="true" applyNumberFormat="true">
      <alignment horizontal="center" vertical="center" wrapText="true"/>
    </xf>
    <xf numFmtId="4" fontId="2176" fillId="0" borderId="0" xfId="0" quotePrefix="false" applyFont="true" applyNumberFormat="true">
      <alignment horizontal="center" vertical="center"/>
    </xf>
    <xf numFmtId="164" fontId="2177" fillId="0" borderId="0" xfId="0" quotePrefix="false" applyFont="true" applyNumberFormat="true">
      <alignment horizontal="center" vertical="center"/>
    </xf>
    <xf numFmtId="0" fontId="2178" fillId="0" borderId="0" xfId="0" quotePrefix="false" applyFont="true">
      <alignment horizontal="center" vertical="center" wrapText="true"/>
    </xf>
    <xf numFmtId="4" fontId="2179" fillId="0" borderId="0" xfId="0" quotePrefix="false" applyFont="true" applyNumberFormat="true">
      <alignment horizontal="center" vertical="center"/>
    </xf>
    <xf numFmtId="164" fontId="2180" fillId="0" borderId="0" xfId="0" quotePrefix="false" applyFont="true" applyNumberFormat="true">
      <alignment horizontal="center" vertical="center"/>
    </xf>
    <xf numFmtId="164" fontId="2181" fillId="0" borderId="0" xfId="0" quotePrefix="false" applyFont="true" applyNumberFormat="true">
      <alignment horizontal="center" vertical="center"/>
    </xf>
    <xf numFmtId="165" fontId="2182" fillId="0" borderId="0" xfId="0" quotePrefix="false" applyFont="true" applyNumberFormat="true">
      <alignment horizontal="center" vertical="center"/>
    </xf>
    <xf numFmtId="164" fontId="2183" fillId="0" borderId="0" xfId="0" quotePrefix="false" applyFont="true" applyNumberFormat="true">
      <alignment horizontal="center" vertical="center"/>
    </xf>
    <xf numFmtId="164" fontId="2184" fillId="0" borderId="0" xfId="0" quotePrefix="false" applyFont="true" applyNumberFormat="true">
      <alignment horizontal="center" vertical="center" wrapText="true"/>
    </xf>
    <xf numFmtId="4" fontId="2185" fillId="0" borderId="0" xfId="0" quotePrefix="false" applyFont="true" applyNumberFormat="true">
      <alignment horizontal="center" vertical="center"/>
    </xf>
    <xf numFmtId="164" fontId="2186" fillId="0" borderId="0" xfId="0" quotePrefix="false" applyFont="true" applyNumberFormat="true">
      <alignment horizontal="center" vertical="center"/>
    </xf>
    <xf numFmtId="0" fontId="2187" fillId="0" borderId="0" xfId="0" quotePrefix="false" applyFont="true">
      <alignment horizontal="center" vertical="center" wrapText="true"/>
    </xf>
    <xf numFmtId="4" fontId="2188" fillId="0" borderId="0" xfId="0" quotePrefix="false" applyFont="true" applyNumberFormat="true">
      <alignment horizontal="center" vertical="center"/>
    </xf>
    <xf numFmtId="164" fontId="2189" fillId="0" borderId="0" xfId="0" quotePrefix="false" applyFont="true" applyNumberFormat="true">
      <alignment horizontal="center" vertical="center"/>
    </xf>
    <xf numFmtId="164" fontId="2190" fillId="0" borderId="0" xfId="0" quotePrefix="false" applyFont="true" applyNumberFormat="true">
      <alignment horizontal="center" vertical="center"/>
    </xf>
    <xf numFmtId="165" fontId="2191" fillId="0" borderId="0" xfId="0" quotePrefix="false" applyFont="true" applyNumberFormat="true">
      <alignment horizontal="center" vertical="center"/>
    </xf>
    <xf numFmtId="164" fontId="2192" fillId="0" borderId="0" xfId="0" quotePrefix="false" applyFont="true" applyNumberFormat="true">
      <alignment horizontal="center" vertical="center"/>
    </xf>
    <xf numFmtId="164" fontId="2193" fillId="0" borderId="0" xfId="0" quotePrefix="false" applyFont="true" applyNumberFormat="true">
      <alignment horizontal="center" vertical="center" wrapText="true"/>
    </xf>
    <xf numFmtId="4" fontId="2194" fillId="0" borderId="0" xfId="0" quotePrefix="false" applyFont="true" applyNumberFormat="true">
      <alignment horizontal="center" vertical="center"/>
    </xf>
    <xf numFmtId="164" fontId="2195" fillId="0" borderId="0" xfId="0" quotePrefix="false" applyFont="true" applyNumberFormat="true">
      <alignment horizontal="center" vertical="center"/>
    </xf>
    <xf numFmtId="0" fontId="2196" fillId="0" borderId="0" xfId="0" quotePrefix="false" applyFont="true">
      <alignment horizontal="center" vertical="center" wrapText="true"/>
    </xf>
    <xf numFmtId="4" fontId="2197" fillId="0" borderId="0" xfId="0" quotePrefix="false" applyFont="true" applyNumberFormat="true">
      <alignment horizontal="center" vertical="center"/>
    </xf>
    <xf numFmtId="164" fontId="2198" fillId="0" borderId="0" xfId="0" quotePrefix="false" applyFont="true" applyNumberFormat="true">
      <alignment horizontal="center" vertical="center"/>
    </xf>
    <xf numFmtId="164" fontId="2199" fillId="0" borderId="0" xfId="0" quotePrefix="false" applyFont="true" applyNumberFormat="true">
      <alignment horizontal="center" vertical="center"/>
    </xf>
    <xf numFmtId="165" fontId="2200" fillId="0" borderId="0" xfId="0" quotePrefix="false" applyFont="true" applyNumberFormat="true">
      <alignment horizontal="center" vertical="center"/>
    </xf>
    <xf numFmtId="164" fontId="2201" fillId="0" borderId="0" xfId="0" quotePrefix="false" applyFont="true" applyNumberFormat="true">
      <alignment horizontal="center" vertical="center"/>
    </xf>
    <xf numFmtId="164" fontId="2202" fillId="0" borderId="0" xfId="0" quotePrefix="false" applyFont="true" applyNumberFormat="true">
      <alignment horizontal="center" vertical="center" wrapText="true"/>
    </xf>
    <xf numFmtId="4" fontId="2203" fillId="0" borderId="0" xfId="0" quotePrefix="false" applyFont="true" applyNumberFormat="true">
      <alignment horizontal="center" vertical="center"/>
    </xf>
    <xf numFmtId="164" fontId="2204" fillId="0" borderId="0" xfId="0" quotePrefix="false" applyFont="true" applyNumberFormat="true">
      <alignment horizontal="center" vertical="center"/>
    </xf>
    <xf numFmtId="0" fontId="2205" fillId="0" borderId="0" xfId="0" quotePrefix="false" applyFont="true">
      <alignment horizontal="center" vertical="center" wrapText="true"/>
    </xf>
    <xf numFmtId="4" fontId="2206" fillId="0" borderId="0" xfId="0" quotePrefix="false" applyFont="true" applyNumberFormat="true">
      <alignment horizontal="center" vertical="center"/>
    </xf>
    <xf numFmtId="164" fontId="2207" fillId="0" borderId="0" xfId="0" quotePrefix="false" applyFont="true" applyNumberFormat="true">
      <alignment horizontal="center" vertical="center"/>
    </xf>
    <xf numFmtId="164" fontId="2208" fillId="0" borderId="0" xfId="0" quotePrefix="false" applyFont="true" applyNumberFormat="true">
      <alignment horizontal="center" vertical="center"/>
    </xf>
    <xf numFmtId="165" fontId="2209" fillId="0" borderId="0" xfId="0" quotePrefix="false" applyFont="true" applyNumberFormat="true">
      <alignment horizontal="center" vertical="center"/>
    </xf>
    <xf numFmtId="164" fontId="2210" fillId="0" borderId="0" xfId="0" quotePrefix="false" applyFont="true" applyNumberFormat="true">
      <alignment horizontal="center" vertical="center"/>
    </xf>
    <xf numFmtId="164" fontId="2211" fillId="0" borderId="0" xfId="0" quotePrefix="false" applyFont="true" applyNumberFormat="true">
      <alignment horizontal="center" vertical="center" wrapText="true"/>
    </xf>
    <xf numFmtId="4" fontId="2212" fillId="0" borderId="0" xfId="0" quotePrefix="false" applyFont="true" applyNumberFormat="true">
      <alignment horizontal="center" vertical="center"/>
    </xf>
    <xf numFmtId="164" fontId="2213" fillId="0" borderId="0" xfId="0" quotePrefix="false" applyFont="true" applyNumberFormat="true">
      <alignment horizontal="center" vertical="center"/>
    </xf>
    <xf numFmtId="0" fontId="2214" fillId="0" borderId="0" xfId="0" quotePrefix="false" applyFont="true">
      <alignment horizontal="center" vertical="center" wrapText="true"/>
    </xf>
    <xf numFmtId="4" fontId="2215" fillId="0" borderId="0" xfId="0" quotePrefix="false" applyFont="true" applyNumberFormat="true">
      <alignment horizontal="center" vertical="center"/>
    </xf>
    <xf numFmtId="164" fontId="2216" fillId="0" borderId="0" xfId="0" quotePrefix="false" applyFont="true" applyNumberFormat="true">
      <alignment horizontal="center" vertical="center"/>
    </xf>
    <xf numFmtId="164" fontId="2217" fillId="0" borderId="0" xfId="0" quotePrefix="false" applyFont="true" applyNumberFormat="true">
      <alignment horizontal="center" vertical="center"/>
    </xf>
    <xf numFmtId="165" fontId="2218" fillId="0" borderId="0" xfId="0" quotePrefix="false" applyFont="true" applyNumberFormat="true">
      <alignment horizontal="center" vertical="center"/>
    </xf>
    <xf numFmtId="164" fontId="2219" fillId="0" borderId="0" xfId="0" quotePrefix="false" applyFont="true" applyNumberFormat="true">
      <alignment horizontal="center" vertical="center"/>
    </xf>
    <xf numFmtId="164" fontId="2220" fillId="0" borderId="0" xfId="0" quotePrefix="false" applyFont="true" applyNumberFormat="true">
      <alignment horizontal="center" vertical="center" wrapText="true"/>
    </xf>
    <xf numFmtId="4" fontId="2221" fillId="0" borderId="0" xfId="0" quotePrefix="false" applyFont="true" applyNumberFormat="true">
      <alignment horizontal="center" vertical="center"/>
    </xf>
    <xf numFmtId="164" fontId="2222" fillId="0" borderId="0" xfId="0" quotePrefix="false" applyFont="true" applyNumberFormat="true">
      <alignment horizontal="center" vertical="center"/>
    </xf>
    <xf numFmtId="0" fontId="2223" fillId="0" borderId="0" xfId="0" quotePrefix="false" applyFont="true">
      <alignment horizontal="center" vertical="center" wrapText="true"/>
    </xf>
    <xf numFmtId="4" fontId="2224" fillId="0" borderId="0" xfId="0" quotePrefix="false" applyFont="true" applyNumberFormat="true">
      <alignment horizontal="center" vertical="center"/>
    </xf>
    <xf numFmtId="164" fontId="2225" fillId="0" borderId="0" xfId="0" quotePrefix="false" applyFont="true" applyNumberFormat="true">
      <alignment horizontal="center" vertical="center"/>
    </xf>
    <xf numFmtId="164" fontId="2226" fillId="0" borderId="0" xfId="0" quotePrefix="false" applyFont="true" applyNumberFormat="true">
      <alignment horizontal="center" vertical="center"/>
    </xf>
    <xf numFmtId="165" fontId="2227" fillId="0" borderId="0" xfId="0" quotePrefix="false" applyFont="true" applyNumberFormat="true">
      <alignment horizontal="center" vertical="center"/>
    </xf>
    <xf numFmtId="164" fontId="2228" fillId="0" borderId="0" xfId="0" quotePrefix="false" applyFont="true" applyNumberFormat="true">
      <alignment horizontal="center" vertical="center"/>
    </xf>
    <xf numFmtId="164" fontId="2229" fillId="0" borderId="0" xfId="0" quotePrefix="false" applyFont="true" applyNumberFormat="true">
      <alignment horizontal="center" vertical="center" wrapText="true"/>
    </xf>
    <xf numFmtId="4" fontId="2230" fillId="0" borderId="0" xfId="0" quotePrefix="false" applyFont="true" applyNumberFormat="true">
      <alignment horizontal="center" vertical="center"/>
    </xf>
    <xf numFmtId="164" fontId="2231" fillId="0" borderId="0" xfId="0" quotePrefix="false" applyFont="true" applyNumberFormat="true">
      <alignment horizontal="center" vertical="center"/>
    </xf>
    <xf numFmtId="0" fontId="2232" fillId="0" borderId="0" xfId="0" quotePrefix="false" applyFont="true">
      <alignment horizontal="center" vertical="center" wrapText="true"/>
    </xf>
    <xf numFmtId="4" fontId="2233" fillId="0" borderId="0" xfId="0" quotePrefix="false" applyFont="true" applyNumberFormat="true">
      <alignment horizontal="center" vertical="center"/>
    </xf>
    <xf numFmtId="164" fontId="2234" fillId="0" borderId="0" xfId="0" quotePrefix="false" applyFont="true" applyNumberFormat="true">
      <alignment horizontal="center" vertical="center"/>
    </xf>
    <xf numFmtId="164" fontId="2235" fillId="0" borderId="0" xfId="0" quotePrefix="false" applyFont="true" applyNumberFormat="true">
      <alignment horizontal="center" vertical="center"/>
    </xf>
    <xf numFmtId="165" fontId="2236" fillId="0" borderId="0" xfId="0" quotePrefix="false" applyFont="true" applyNumberFormat="true">
      <alignment horizontal="center" vertical="center"/>
    </xf>
    <xf numFmtId="164" fontId="2237" fillId="0" borderId="0" xfId="0" quotePrefix="false" applyFont="true" applyNumberFormat="true">
      <alignment horizontal="center" vertical="center"/>
    </xf>
    <xf numFmtId="164" fontId="2238" fillId="0" borderId="0" xfId="0" quotePrefix="false" applyFont="true" applyNumberFormat="true">
      <alignment horizontal="center" vertical="center" wrapText="true"/>
    </xf>
    <xf numFmtId="4" fontId="2239" fillId="0" borderId="0" xfId="0" quotePrefix="false" applyFont="true" applyNumberFormat="true">
      <alignment horizontal="center" vertical="center"/>
    </xf>
    <xf numFmtId="164" fontId="2240" fillId="0" borderId="0" xfId="0" quotePrefix="false" applyFont="true" applyNumberFormat="true">
      <alignment horizontal="center" vertical="center"/>
    </xf>
    <xf numFmtId="0" fontId="2241" fillId="0" borderId="0" xfId="0" quotePrefix="false" applyFont="true">
      <alignment horizontal="center" vertical="center" wrapText="true"/>
    </xf>
    <xf numFmtId="4" fontId="2242" fillId="0" borderId="0" xfId="0" quotePrefix="false" applyFont="true" applyNumberFormat="true">
      <alignment horizontal="center" vertical="center"/>
    </xf>
    <xf numFmtId="164" fontId="2243" fillId="0" borderId="0" xfId="0" quotePrefix="false" applyFont="true" applyNumberFormat="true">
      <alignment horizontal="center" vertical="center"/>
    </xf>
    <xf numFmtId="164" fontId="2244" fillId="0" borderId="0" xfId="0" quotePrefix="false" applyFont="true" applyNumberFormat="true">
      <alignment horizontal="center" vertical="center"/>
    </xf>
    <xf numFmtId="165" fontId="2245" fillId="0" borderId="0" xfId="0" quotePrefix="false" applyFont="true" applyNumberFormat="true">
      <alignment horizontal="center" vertical="center"/>
    </xf>
    <xf numFmtId="164" fontId="2246" fillId="0" borderId="0" xfId="0" quotePrefix="false" applyFont="true" applyNumberFormat="true">
      <alignment horizontal="center" vertical="center"/>
    </xf>
    <xf numFmtId="164" fontId="2247" fillId="0" borderId="0" xfId="0" quotePrefix="false" applyFont="true" applyNumberFormat="true">
      <alignment horizontal="center" vertical="center" wrapText="true"/>
    </xf>
    <xf numFmtId="4" fontId="2248" fillId="0" borderId="0" xfId="0" quotePrefix="false" applyFont="true" applyNumberFormat="true">
      <alignment horizontal="center" vertical="center"/>
    </xf>
    <xf numFmtId="164" fontId="2249" fillId="0" borderId="0" xfId="0" quotePrefix="false" applyFont="true" applyNumberFormat="true">
      <alignment horizontal="center" vertical="center"/>
    </xf>
    <xf numFmtId="0" fontId="2250" fillId="0" borderId="0" xfId="0" quotePrefix="false" applyFont="true">
      <alignment horizontal="center" vertical="center" wrapText="true"/>
    </xf>
    <xf numFmtId="4" fontId="2251" fillId="0" borderId="0" xfId="0" quotePrefix="false" applyFont="true" applyNumberFormat="true">
      <alignment horizontal="center" vertical="center"/>
    </xf>
    <xf numFmtId="164" fontId="2252" fillId="0" borderId="0" xfId="0" quotePrefix="false" applyFont="true" applyNumberFormat="true">
      <alignment horizontal="center" vertical="center"/>
    </xf>
    <xf numFmtId="164" fontId="2253" fillId="0" borderId="0" xfId="0" quotePrefix="false" applyFont="true" applyNumberFormat="true">
      <alignment horizontal="center" vertical="center"/>
    </xf>
    <xf numFmtId="165" fontId="2254" fillId="0" borderId="0" xfId="0" quotePrefix="false" applyFont="true" applyNumberFormat="true">
      <alignment horizontal="center" vertical="center"/>
    </xf>
    <xf numFmtId="164" fontId="2255" fillId="0" borderId="0" xfId="0" quotePrefix="false" applyFont="true" applyNumberFormat="true">
      <alignment horizontal="center" vertical="center"/>
    </xf>
    <xf numFmtId="164" fontId="2256" fillId="0" borderId="0" xfId="0" quotePrefix="false" applyFont="true" applyNumberFormat="true">
      <alignment horizontal="center" vertical="center" wrapText="true"/>
    </xf>
    <xf numFmtId="4" fontId="2257" fillId="0" borderId="0" xfId="0" quotePrefix="false" applyFont="true" applyNumberFormat="true">
      <alignment horizontal="center" vertical="center"/>
    </xf>
    <xf numFmtId="164" fontId="2258" fillId="0" borderId="0" xfId="0" quotePrefix="false" applyFont="true" applyNumberFormat="true">
      <alignment horizontal="center" vertical="center"/>
    </xf>
    <xf numFmtId="0" fontId="2259" fillId="0" borderId="0" xfId="0" quotePrefix="false" applyFont="true">
      <alignment horizontal="center" vertical="center" wrapText="true"/>
    </xf>
    <xf numFmtId="4" fontId="2260" fillId="0" borderId="0" xfId="0" quotePrefix="false" applyFont="true" applyNumberFormat="true">
      <alignment horizontal="center" vertical="center"/>
    </xf>
    <xf numFmtId="164" fontId="2261" fillId="0" borderId="0" xfId="0" quotePrefix="false" applyFont="true" applyNumberFormat="true">
      <alignment horizontal="center" vertical="center"/>
    </xf>
    <xf numFmtId="164" fontId="2262" fillId="0" borderId="0" xfId="0" quotePrefix="false" applyFont="true" applyNumberFormat="true">
      <alignment horizontal="center" vertical="center"/>
    </xf>
    <xf numFmtId="165" fontId="2263" fillId="0" borderId="0" xfId="0" quotePrefix="false" applyFont="true" applyNumberFormat="true">
      <alignment horizontal="center" vertical="center"/>
    </xf>
    <xf numFmtId="164" fontId="2264" fillId="0" borderId="0" xfId="0" quotePrefix="false" applyFont="true" applyNumberFormat="true">
      <alignment horizontal="center" vertical="center"/>
    </xf>
    <xf numFmtId="164" fontId="2265" fillId="0" borderId="0" xfId="0" quotePrefix="false" applyFont="true" applyNumberFormat="true">
      <alignment horizontal="center" vertical="center" wrapText="true"/>
    </xf>
    <xf numFmtId="4" fontId="2266" fillId="0" borderId="0" xfId="0" quotePrefix="false" applyFont="true" applyNumberFormat="true">
      <alignment horizontal="center" vertical="center"/>
    </xf>
    <xf numFmtId="164" fontId="2267" fillId="0" borderId="0" xfId="0" quotePrefix="false" applyFont="true" applyNumberFormat="true">
      <alignment horizontal="center" vertical="center"/>
    </xf>
    <xf numFmtId="0" fontId="2268" fillId="0" borderId="0" xfId="0" quotePrefix="false" applyFont="true">
      <alignment horizontal="center" vertical="center" wrapText="true"/>
    </xf>
    <xf numFmtId="4" fontId="2269" fillId="0" borderId="0" xfId="0" quotePrefix="false" applyFont="true" applyNumberFormat="true">
      <alignment horizontal="center" vertical="center"/>
    </xf>
    <xf numFmtId="164" fontId="2270" fillId="0" borderId="0" xfId="0" quotePrefix="false" applyFont="true" applyNumberFormat="true">
      <alignment horizontal="center" vertical="center"/>
    </xf>
    <xf numFmtId="164" fontId="2271" fillId="0" borderId="0" xfId="0" quotePrefix="false" applyFont="true" applyNumberFormat="true">
      <alignment horizontal="center" vertical="center"/>
    </xf>
    <xf numFmtId="165" fontId="2272" fillId="0" borderId="0" xfId="0" quotePrefix="false" applyFont="true" applyNumberFormat="true">
      <alignment horizontal="center" vertical="center"/>
    </xf>
    <xf numFmtId="164" fontId="2273" fillId="0" borderId="0" xfId="0" quotePrefix="false" applyFont="true" applyNumberFormat="true">
      <alignment horizontal="center" vertical="center"/>
    </xf>
    <xf numFmtId="164" fontId="2274" fillId="0" borderId="0" xfId="0" quotePrefix="false" applyFont="true" applyNumberFormat="true">
      <alignment horizontal="center" vertical="center" wrapText="true"/>
    </xf>
    <xf numFmtId="4" fontId="2275" fillId="0" borderId="0" xfId="0" quotePrefix="false" applyFont="true" applyNumberFormat="true">
      <alignment horizontal="center" vertical="center"/>
    </xf>
    <xf numFmtId="164" fontId="2276" fillId="0" borderId="0" xfId="0" quotePrefix="false" applyFont="true" applyNumberFormat="true">
      <alignment horizontal="center" vertical="center"/>
    </xf>
    <xf numFmtId="0" fontId="2277" fillId="0" borderId="0" xfId="0" quotePrefix="false" applyFont="true">
      <alignment horizontal="center" vertical="center" wrapText="true"/>
    </xf>
    <xf numFmtId="4" fontId="2278" fillId="0" borderId="0" xfId="0" quotePrefix="false" applyFont="true" applyNumberFormat="true">
      <alignment horizontal="center" vertical="center"/>
    </xf>
    <xf numFmtId="164" fontId="2279" fillId="0" borderId="0" xfId="0" quotePrefix="false" applyFont="true" applyNumberFormat="true">
      <alignment horizontal="center" vertical="center"/>
    </xf>
    <xf numFmtId="164" fontId="2280" fillId="0" borderId="0" xfId="0" quotePrefix="false" applyFont="true" applyNumberFormat="true">
      <alignment horizontal="center" vertical="center"/>
    </xf>
    <xf numFmtId="165" fontId="2281" fillId="0" borderId="0" xfId="0" quotePrefix="false" applyFont="true" applyNumberFormat="true">
      <alignment horizontal="center" vertical="center"/>
    </xf>
    <xf numFmtId="164" fontId="2282" fillId="0" borderId="0" xfId="0" quotePrefix="false" applyFont="true" applyNumberFormat="true">
      <alignment horizontal="center" vertical="center"/>
    </xf>
    <xf numFmtId="164" fontId="2283" fillId="0" borderId="0" xfId="0" quotePrefix="false" applyFont="true" applyNumberFormat="true">
      <alignment horizontal="center" vertical="center" wrapText="true"/>
    </xf>
    <xf numFmtId="4" fontId="2284" fillId="0" borderId="0" xfId="0" quotePrefix="false" applyFont="true" applyNumberFormat="true">
      <alignment horizontal="center" vertical="center"/>
    </xf>
    <xf numFmtId="164" fontId="2285" fillId="0" borderId="0" xfId="0" quotePrefix="false" applyFont="true" applyNumberFormat="true">
      <alignment horizontal="center" vertical="center"/>
    </xf>
    <xf numFmtId="0" fontId="2286" fillId="0" borderId="0" xfId="0" quotePrefix="false" applyFont="true">
      <alignment horizontal="center" vertical="center" wrapText="true"/>
    </xf>
    <xf numFmtId="4" fontId="2287" fillId="0" borderId="0" xfId="0" quotePrefix="false" applyFont="true" applyNumberFormat="true">
      <alignment horizontal="center" vertical="center"/>
    </xf>
    <xf numFmtId="164" fontId="2288" fillId="0" borderId="0" xfId="0" quotePrefix="false" applyFont="true" applyNumberFormat="true">
      <alignment horizontal="center" vertical="center"/>
    </xf>
    <xf numFmtId="164" fontId="2289" fillId="0" borderId="0" xfId="0" quotePrefix="false" applyFont="true" applyNumberFormat="true">
      <alignment horizontal="center" vertical="center"/>
    </xf>
    <xf numFmtId="165" fontId="2290" fillId="0" borderId="0" xfId="0" quotePrefix="false" applyFont="true" applyNumberFormat="true">
      <alignment horizontal="center" vertical="center"/>
    </xf>
    <xf numFmtId="164" fontId="2291" fillId="0" borderId="0" xfId="0" quotePrefix="false" applyFont="true" applyNumberFormat="true">
      <alignment horizontal="center" vertical="center"/>
    </xf>
    <xf numFmtId="164" fontId="2292" fillId="0" borderId="0" xfId="0" quotePrefix="false" applyFont="true" applyNumberFormat="true">
      <alignment horizontal="center" vertical="center" wrapText="true"/>
    </xf>
    <xf numFmtId="4" fontId="2293" fillId="0" borderId="0" xfId="0" quotePrefix="false" applyFont="true" applyNumberFormat="true">
      <alignment horizontal="center" vertical="center"/>
    </xf>
    <xf numFmtId="164" fontId="2294" fillId="0" borderId="0" xfId="0" quotePrefix="false" applyFont="true" applyNumberFormat="true">
      <alignment horizontal="center" vertical="center"/>
    </xf>
    <xf numFmtId="0" fontId="2295" fillId="0" borderId="0" xfId="0" quotePrefix="false" applyFont="true">
      <alignment horizontal="center" vertical="center" wrapText="true"/>
    </xf>
    <xf numFmtId="4" fontId="2296" fillId="0" borderId="0" xfId="0" quotePrefix="false" applyFont="true" applyNumberFormat="true">
      <alignment horizontal="center" vertical="center"/>
    </xf>
    <xf numFmtId="164" fontId="2297" fillId="0" borderId="0" xfId="0" quotePrefix="false" applyFont="true" applyNumberFormat="true">
      <alignment horizontal="center" vertical="center"/>
    </xf>
    <xf numFmtId="164" fontId="2298" fillId="0" borderId="0" xfId="0" quotePrefix="false" applyFont="true" applyNumberFormat="true">
      <alignment horizontal="center" vertical="center"/>
    </xf>
    <xf numFmtId="165" fontId="2299" fillId="0" borderId="0" xfId="0" quotePrefix="false" applyFont="true" applyNumberFormat="true">
      <alignment horizontal="center" vertical="center"/>
    </xf>
    <xf numFmtId="164" fontId="2300" fillId="0" borderId="0" xfId="0" quotePrefix="false" applyFont="true" applyNumberFormat="true">
      <alignment horizontal="center" vertical="center"/>
    </xf>
    <xf numFmtId="164" fontId="2301" fillId="0" borderId="0" xfId="0" quotePrefix="false" applyFont="true" applyNumberFormat="true">
      <alignment horizontal="center" vertical="center" wrapText="true"/>
    </xf>
    <xf numFmtId="4" fontId="2302" fillId="0" borderId="0" xfId="0" quotePrefix="false" applyFont="true" applyNumberFormat="true">
      <alignment horizontal="center" vertical="center"/>
    </xf>
    <xf numFmtId="164" fontId="2303" fillId="0" borderId="0" xfId="0" quotePrefix="false" applyFont="true" applyNumberFormat="true">
      <alignment horizontal="center" vertical="center"/>
    </xf>
    <xf numFmtId="0" fontId="2304" fillId="0" borderId="0" xfId="0" quotePrefix="false" applyFont="true">
      <alignment horizontal="center" vertical="center" wrapText="true"/>
    </xf>
    <xf numFmtId="4" fontId="2305" fillId="0" borderId="0" xfId="0" quotePrefix="false" applyFont="true" applyNumberFormat="true">
      <alignment horizontal="center" vertical="center"/>
    </xf>
    <xf numFmtId="164" fontId="2306" fillId="0" borderId="0" xfId="0" quotePrefix="false" applyFont="true" applyNumberFormat="true">
      <alignment horizontal="center" vertical="center"/>
    </xf>
    <xf numFmtId="164" fontId="2307" fillId="0" borderId="0" xfId="0" quotePrefix="false" applyFont="true" applyNumberFormat="true">
      <alignment horizontal="center" vertical="center"/>
    </xf>
    <xf numFmtId="165" fontId="2308" fillId="0" borderId="0" xfId="0" quotePrefix="false" applyFont="true" applyNumberFormat="true">
      <alignment horizontal="center" vertical="center"/>
    </xf>
    <xf numFmtId="164" fontId="2309" fillId="0" borderId="0" xfId="0" quotePrefix="false" applyFont="true" applyNumberFormat="true">
      <alignment horizontal="center" vertical="center"/>
    </xf>
    <xf numFmtId="164" fontId="2310" fillId="0" borderId="0" xfId="0" quotePrefix="false" applyFont="true" applyNumberFormat="true">
      <alignment horizontal="center" vertical="center" wrapText="true"/>
    </xf>
    <xf numFmtId="4" fontId="2311" fillId="0" borderId="0" xfId="0" quotePrefix="false" applyFont="true" applyNumberFormat="true">
      <alignment horizontal="center" vertical="center"/>
    </xf>
    <xf numFmtId="164" fontId="2312" fillId="0" borderId="0" xfId="0" quotePrefix="false" applyFont="true" applyNumberFormat="true">
      <alignment horizontal="center" vertical="center"/>
    </xf>
    <xf numFmtId="0" fontId="2313" fillId="0" borderId="0" xfId="0" quotePrefix="false" applyFont="true">
      <alignment horizontal="center" vertical="center" wrapText="true"/>
    </xf>
    <xf numFmtId="4" fontId="2314" fillId="0" borderId="0" xfId="0" quotePrefix="false" applyFont="true" applyNumberFormat="true">
      <alignment horizontal="center" vertical="center"/>
    </xf>
    <xf numFmtId="164" fontId="2315" fillId="0" borderId="0" xfId="0" quotePrefix="false" applyFont="true" applyNumberFormat="true">
      <alignment horizontal="center" vertical="center"/>
    </xf>
    <xf numFmtId="164" fontId="2316" fillId="0" borderId="0" xfId="0" quotePrefix="false" applyFont="true" applyNumberFormat="true">
      <alignment horizontal="center" vertical="center"/>
    </xf>
    <xf numFmtId="165" fontId="2317" fillId="0" borderId="0" xfId="0" quotePrefix="false" applyFont="true" applyNumberFormat="true">
      <alignment horizontal="center" vertical="center"/>
    </xf>
    <xf numFmtId="164" fontId="2318" fillId="0" borderId="0" xfId="0" quotePrefix="false" applyFont="true" applyNumberFormat="true">
      <alignment horizontal="center" vertical="center"/>
    </xf>
    <xf numFmtId="164" fontId="2319" fillId="0" borderId="0" xfId="0" quotePrefix="false" applyFont="true" applyNumberFormat="true">
      <alignment horizontal="center" vertical="center" wrapText="true"/>
    </xf>
    <xf numFmtId="4" fontId="2320" fillId="0" borderId="0" xfId="0" quotePrefix="false" applyFont="true" applyNumberFormat="true">
      <alignment horizontal="center" vertical="center"/>
    </xf>
    <xf numFmtId="164" fontId="2321" fillId="0" borderId="0" xfId="0" quotePrefix="false" applyFont="true" applyNumberFormat="true">
      <alignment horizontal="center" vertical="center"/>
    </xf>
    <xf numFmtId="0" fontId="2322" fillId="0" borderId="0" xfId="0" quotePrefix="false" applyFont="true">
      <alignment horizontal="center" vertical="center" wrapText="true"/>
    </xf>
    <xf numFmtId="4" fontId="2323" fillId="0" borderId="0" xfId="0" quotePrefix="false" applyFont="true" applyNumberFormat="true">
      <alignment horizontal="center" vertical="center"/>
    </xf>
    <xf numFmtId="164" fontId="2324" fillId="0" borderId="0" xfId="0" quotePrefix="false" applyFont="true" applyNumberFormat="true">
      <alignment horizontal="center" vertical="center"/>
    </xf>
    <xf numFmtId="164" fontId="2325" fillId="0" borderId="0" xfId="0" quotePrefix="false" applyFont="true" applyNumberFormat="true">
      <alignment horizontal="center" vertical="center"/>
    </xf>
    <xf numFmtId="165" fontId="2326" fillId="0" borderId="0" xfId="0" quotePrefix="false" applyFont="true" applyNumberFormat="true">
      <alignment horizontal="center" vertical="center"/>
    </xf>
    <xf numFmtId="164" fontId="2327" fillId="0" borderId="0" xfId="0" quotePrefix="false" applyFont="true" applyNumberFormat="true">
      <alignment horizontal="center" vertical="center"/>
    </xf>
    <xf numFmtId="164" fontId="2328" fillId="0" borderId="0" xfId="0" quotePrefix="false" applyFont="true" applyNumberFormat="true">
      <alignment horizontal="center" vertical="center" wrapText="true"/>
    </xf>
    <xf numFmtId="4" fontId="2329" fillId="0" borderId="0" xfId="0" quotePrefix="false" applyFont="true" applyNumberFormat="true">
      <alignment horizontal="center" vertical="center"/>
    </xf>
    <xf numFmtId="164" fontId="2330" fillId="0" borderId="0" xfId="0" quotePrefix="false" applyFont="true" applyNumberFormat="true">
      <alignment horizontal="center" vertical="center"/>
    </xf>
    <xf numFmtId="0" fontId="2331" fillId="0" borderId="0" xfId="0" quotePrefix="false" applyFont="true">
      <alignment horizontal="center" vertical="center" wrapText="true"/>
    </xf>
    <xf numFmtId="4" fontId="2332" fillId="0" borderId="0" xfId="0" quotePrefix="false" applyFont="true" applyNumberFormat="true">
      <alignment horizontal="center" vertical="center"/>
    </xf>
    <xf numFmtId="164" fontId="2333" fillId="0" borderId="0" xfId="0" quotePrefix="false" applyFont="true" applyNumberFormat="true">
      <alignment horizontal="center" vertical="center"/>
    </xf>
    <xf numFmtId="164" fontId="2334" fillId="0" borderId="0" xfId="0" quotePrefix="false" applyFont="true" applyNumberFormat="true">
      <alignment horizontal="center" vertical="center"/>
    </xf>
    <xf numFmtId="165" fontId="2335" fillId="0" borderId="0" xfId="0" quotePrefix="false" applyFont="true" applyNumberFormat="true">
      <alignment horizontal="center" vertical="center"/>
    </xf>
    <xf numFmtId="164" fontId="2336" fillId="0" borderId="0" xfId="0" quotePrefix="false" applyFont="true" applyNumberFormat="true">
      <alignment horizontal="center" vertical="center"/>
    </xf>
    <xf numFmtId="164" fontId="2337" fillId="0" borderId="0" xfId="0" quotePrefix="false" applyFont="true" applyNumberFormat="true">
      <alignment horizontal="center" vertical="center" wrapText="true"/>
    </xf>
    <xf numFmtId="4" fontId="2338" fillId="0" borderId="0" xfId="0" quotePrefix="false" applyFont="true" applyNumberFormat="true">
      <alignment horizontal="center" vertical="center"/>
    </xf>
    <xf numFmtId="164" fontId="2339" fillId="0" borderId="0" xfId="0" quotePrefix="false" applyFont="true" applyNumberFormat="true">
      <alignment horizontal="center" vertical="center"/>
    </xf>
    <xf numFmtId="0" fontId="2340" fillId="0" borderId="0" xfId="0" quotePrefix="false" applyFont="true">
      <alignment horizontal="center" vertical="center" wrapText="true"/>
    </xf>
    <xf numFmtId="4" fontId="2341" fillId="0" borderId="0" xfId="0" quotePrefix="false" applyFont="true" applyNumberFormat="true">
      <alignment horizontal="center" vertical="center"/>
    </xf>
    <xf numFmtId="164" fontId="2342" fillId="0" borderId="0" xfId="0" quotePrefix="false" applyFont="true" applyNumberFormat="true">
      <alignment horizontal="center" vertical="center"/>
    </xf>
    <xf numFmtId="164" fontId="2343" fillId="0" borderId="0" xfId="0" quotePrefix="false" applyFont="true" applyNumberFormat="true">
      <alignment horizontal="center" vertical="center"/>
    </xf>
    <xf numFmtId="165" fontId="2344" fillId="0" borderId="0" xfId="0" quotePrefix="false" applyFont="true" applyNumberFormat="true">
      <alignment horizontal="center" vertical="center"/>
    </xf>
    <xf numFmtId="164" fontId="2345" fillId="0" borderId="0" xfId="0" quotePrefix="false" applyFont="true" applyNumberFormat="true">
      <alignment horizontal="center" vertical="center"/>
    </xf>
    <xf numFmtId="164" fontId="2346" fillId="0" borderId="0" xfId="0" quotePrefix="false" applyFont="true" applyNumberFormat="true">
      <alignment horizontal="center" vertical="center" wrapText="true"/>
    </xf>
    <xf numFmtId="4" fontId="2347" fillId="0" borderId="0" xfId="0" quotePrefix="false" applyFont="true" applyNumberFormat="true">
      <alignment horizontal="center" vertical="center"/>
    </xf>
    <xf numFmtId="164" fontId="2348" fillId="0" borderId="0" xfId="0" quotePrefix="false" applyFont="true" applyNumberFormat="true">
      <alignment horizontal="center" vertical="center"/>
    </xf>
    <xf numFmtId="0" fontId="2349" fillId="0" borderId="0" xfId="0" quotePrefix="false" applyFont="true">
      <alignment horizontal="center" vertical="center" wrapText="true"/>
    </xf>
    <xf numFmtId="4" fontId="2350" fillId="0" borderId="0" xfId="0" quotePrefix="false" applyFont="true" applyNumberFormat="true">
      <alignment horizontal="center" vertical="center"/>
    </xf>
    <xf numFmtId="164" fontId="2351" fillId="0" borderId="0" xfId="0" quotePrefix="false" applyFont="true" applyNumberFormat="true">
      <alignment horizontal="center" vertical="center"/>
    </xf>
    <xf numFmtId="164" fontId="2352" fillId="0" borderId="0" xfId="0" quotePrefix="false" applyFont="true" applyNumberFormat="true">
      <alignment horizontal="center" vertical="center"/>
    </xf>
    <xf numFmtId="165" fontId="2353" fillId="0" borderId="0" xfId="0" quotePrefix="false" applyFont="true" applyNumberFormat="true">
      <alignment horizontal="center" vertical="center"/>
    </xf>
    <xf numFmtId="164" fontId="2354" fillId="0" borderId="0" xfId="0" quotePrefix="false" applyFont="true" applyNumberFormat="true">
      <alignment horizontal="center" vertical="center"/>
    </xf>
    <xf numFmtId="164" fontId="2355" fillId="0" borderId="0" xfId="0" quotePrefix="false" applyFont="true" applyNumberFormat="true">
      <alignment horizontal="center" vertical="center" wrapText="true"/>
    </xf>
    <xf numFmtId="4" fontId="2356" fillId="0" borderId="0" xfId="0" quotePrefix="false" applyFont="true" applyNumberFormat="true">
      <alignment horizontal="center" vertical="center"/>
    </xf>
    <xf numFmtId="164" fontId="2357" fillId="0" borderId="0" xfId="0" quotePrefix="false" applyFont="true" applyNumberFormat="true">
      <alignment horizontal="center" vertical="center"/>
    </xf>
    <xf numFmtId="0" fontId="2358" fillId="0" borderId="0" xfId="0" quotePrefix="false" applyFont="true">
      <alignment horizontal="center" vertical="center" wrapText="true"/>
    </xf>
    <xf numFmtId="4" fontId="2359" fillId="0" borderId="0" xfId="0" quotePrefix="false" applyFont="true" applyNumberFormat="true">
      <alignment horizontal="center" vertical="center"/>
    </xf>
    <xf numFmtId="164" fontId="2360" fillId="0" borderId="0" xfId="0" quotePrefix="false" applyFont="true" applyNumberFormat="true">
      <alignment horizontal="center" vertical="center"/>
    </xf>
    <xf numFmtId="164" fontId="2361" fillId="0" borderId="0" xfId="0" quotePrefix="false" applyFont="true" applyNumberFormat="true">
      <alignment horizontal="center" vertical="center"/>
    </xf>
    <xf numFmtId="165" fontId="2362" fillId="0" borderId="0" xfId="0" quotePrefix="false" applyFont="true" applyNumberFormat="true">
      <alignment horizontal="center" vertical="center"/>
    </xf>
    <xf numFmtId="164" fontId="2363" fillId="0" borderId="0" xfId="0" quotePrefix="false" applyFont="true" applyNumberFormat="true">
      <alignment horizontal="center" vertical="center"/>
    </xf>
    <xf numFmtId="164" fontId="2364" fillId="0" borderId="0" xfId="0" quotePrefix="false" applyFont="true" applyNumberFormat="true">
      <alignment horizontal="center" vertical="center" wrapText="true"/>
    </xf>
    <xf numFmtId="4" fontId="2365" fillId="0" borderId="0" xfId="0" quotePrefix="false" applyFont="true" applyNumberFormat="true">
      <alignment horizontal="center" vertical="center"/>
    </xf>
    <xf numFmtId="164" fontId="2366" fillId="0" borderId="0" xfId="0" quotePrefix="false" applyFont="true" applyNumberFormat="true">
      <alignment horizontal="center" vertical="center"/>
    </xf>
    <xf numFmtId="0" fontId="2367" fillId="0" borderId="0" xfId="0" quotePrefix="false" applyFont="true">
      <alignment horizontal="center" vertical="center" wrapText="true"/>
    </xf>
    <xf numFmtId="4" fontId="2368" fillId="0" borderId="0" xfId="0" quotePrefix="false" applyFont="true" applyNumberFormat="true">
      <alignment horizontal="center" vertical="center"/>
    </xf>
    <xf numFmtId="164" fontId="2369" fillId="0" borderId="0" xfId="0" quotePrefix="false" applyFont="true" applyNumberFormat="true">
      <alignment horizontal="center" vertical="center"/>
    </xf>
    <xf numFmtId="164" fontId="2370" fillId="0" borderId="0" xfId="0" quotePrefix="false" applyFont="true" applyNumberFormat="true">
      <alignment horizontal="center" vertical="center"/>
    </xf>
    <xf numFmtId="165" fontId="2371" fillId="0" borderId="0" xfId="0" quotePrefix="false" applyFont="true" applyNumberFormat="true">
      <alignment horizontal="center" vertical="center"/>
    </xf>
    <xf numFmtId="164" fontId="2372" fillId="0" borderId="0" xfId="0" quotePrefix="false" applyFont="true" applyNumberFormat="true">
      <alignment horizontal="center" vertical="center"/>
    </xf>
    <xf numFmtId="164" fontId="2373" fillId="0" borderId="0" xfId="0" quotePrefix="false" applyFont="true" applyNumberFormat="true">
      <alignment horizontal="center" vertical="center" wrapText="true"/>
    </xf>
    <xf numFmtId="4" fontId="2374" fillId="0" borderId="0" xfId="0" quotePrefix="false" applyFont="true" applyNumberFormat="true">
      <alignment horizontal="center" vertical="center"/>
    </xf>
    <xf numFmtId="164" fontId="2375" fillId="0" borderId="0" xfId="0" quotePrefix="false" applyFont="true" applyNumberFormat="true">
      <alignment horizontal="center" vertical="center"/>
    </xf>
    <xf numFmtId="0" fontId="2376" fillId="0" borderId="0" xfId="0" quotePrefix="false" applyFont="true">
      <alignment horizontal="center" vertical="center" wrapText="true"/>
    </xf>
    <xf numFmtId="4" fontId="2377" fillId="0" borderId="0" xfId="0" quotePrefix="false" applyFont="true" applyNumberFormat="true">
      <alignment horizontal="center" vertical="center"/>
    </xf>
    <xf numFmtId="164" fontId="2378" fillId="0" borderId="0" xfId="0" quotePrefix="false" applyFont="true" applyNumberFormat="true">
      <alignment horizontal="center" vertical="center"/>
    </xf>
    <xf numFmtId="164" fontId="2379" fillId="0" borderId="0" xfId="0" quotePrefix="false" applyFont="true" applyNumberFormat="true">
      <alignment horizontal="center" vertical="center"/>
    </xf>
    <xf numFmtId="165" fontId="2380" fillId="0" borderId="0" xfId="0" quotePrefix="false" applyFont="true" applyNumberFormat="true">
      <alignment horizontal="center" vertical="center"/>
    </xf>
    <xf numFmtId="164" fontId="2381" fillId="0" borderId="0" xfId="0" quotePrefix="false" applyFont="true" applyNumberFormat="true">
      <alignment horizontal="center" vertical="center"/>
    </xf>
    <xf numFmtId="164" fontId="2382" fillId="0" borderId="0" xfId="0" quotePrefix="false" applyFont="true" applyNumberFormat="true">
      <alignment horizontal="center" vertical="center" wrapText="true"/>
    </xf>
    <xf numFmtId="4" fontId="2383" fillId="0" borderId="0" xfId="0" quotePrefix="false" applyFont="true" applyNumberFormat="true">
      <alignment horizontal="center" vertical="center"/>
    </xf>
    <xf numFmtId="164" fontId="2384" fillId="0" borderId="0" xfId="0" quotePrefix="false" applyFont="true" applyNumberFormat="true">
      <alignment horizontal="center" vertical="center"/>
    </xf>
    <xf numFmtId="0" fontId="2385" fillId="0" borderId="0" xfId="0" quotePrefix="false" applyFont="true">
      <alignment horizontal="center" vertical="center" wrapText="true"/>
    </xf>
    <xf numFmtId="4" fontId="2386" fillId="0" borderId="0" xfId="0" quotePrefix="false" applyFont="true" applyNumberFormat="true">
      <alignment horizontal="center" vertical="center"/>
    </xf>
    <xf numFmtId="164" fontId="2387" fillId="0" borderId="0" xfId="0" quotePrefix="false" applyFont="true" applyNumberFormat="true">
      <alignment horizontal="center" vertical="center"/>
    </xf>
    <xf numFmtId="164" fontId="2388" fillId="0" borderId="0" xfId="0" quotePrefix="false" applyFont="true" applyNumberFormat="true">
      <alignment horizontal="center" vertical="center"/>
    </xf>
    <xf numFmtId="165" fontId="2389" fillId="0" borderId="0" xfId="0" quotePrefix="false" applyFont="true" applyNumberFormat="true">
      <alignment horizontal="center" vertical="center"/>
    </xf>
    <xf numFmtId="164" fontId="2390" fillId="0" borderId="0" xfId="0" quotePrefix="false" applyFont="true" applyNumberFormat="true">
      <alignment horizontal="center" vertical="center"/>
    </xf>
    <xf numFmtId="164" fontId="2391" fillId="0" borderId="0" xfId="0" quotePrefix="false" applyFont="true" applyNumberFormat="true">
      <alignment horizontal="center" vertical="center" wrapText="true"/>
    </xf>
    <xf numFmtId="4" fontId="2392" fillId="0" borderId="0" xfId="0" quotePrefix="false" applyFont="true" applyNumberFormat="true">
      <alignment horizontal="center" vertical="center"/>
    </xf>
    <xf numFmtId="164" fontId="2393" fillId="0" borderId="0" xfId="0" quotePrefix="false" applyFont="true" applyNumberFormat="true">
      <alignment horizontal="center" vertical="center"/>
    </xf>
    <xf numFmtId="0" fontId="2394" fillId="0" borderId="0" xfId="0" quotePrefix="false" applyFont="true">
      <alignment horizontal="center" vertical="center" wrapText="true"/>
    </xf>
    <xf numFmtId="4" fontId="2395" fillId="0" borderId="0" xfId="0" quotePrefix="false" applyFont="true" applyNumberFormat="true">
      <alignment horizontal="center" vertical="center"/>
    </xf>
    <xf numFmtId="164" fontId="2396" fillId="0" borderId="0" xfId="0" quotePrefix="false" applyFont="true" applyNumberFormat="true">
      <alignment horizontal="center" vertical="center"/>
    </xf>
    <xf numFmtId="164" fontId="2397" fillId="0" borderId="0" xfId="0" quotePrefix="false" applyFont="true" applyNumberFormat="true">
      <alignment horizontal="center" vertical="center"/>
    </xf>
    <xf numFmtId="165" fontId="2398" fillId="0" borderId="0" xfId="0" quotePrefix="false" applyFont="true" applyNumberFormat="true">
      <alignment horizontal="center" vertical="center"/>
    </xf>
    <xf numFmtId="164" fontId="2399" fillId="0" borderId="0" xfId="0" quotePrefix="false" applyFont="true" applyNumberFormat="true">
      <alignment horizontal="center" vertical="center"/>
    </xf>
    <xf numFmtId="164" fontId="2400" fillId="0" borderId="0" xfId="0" quotePrefix="false" applyFont="true" applyNumberFormat="true">
      <alignment horizontal="center" vertical="center" wrapText="true"/>
    </xf>
    <xf numFmtId="4" fontId="2401" fillId="0" borderId="0" xfId="0" quotePrefix="false" applyFont="true" applyNumberFormat="true">
      <alignment horizontal="center" vertical="center"/>
    </xf>
    <xf numFmtId="164" fontId="2402" fillId="0" borderId="0" xfId="0" quotePrefix="false" applyFont="true" applyNumberFormat="true">
      <alignment horizontal="center" vertical="center"/>
    </xf>
    <xf numFmtId="0" fontId="2403" fillId="0" borderId="0" xfId="0" quotePrefix="false" applyFont="true">
      <alignment horizontal="center" vertical="center" wrapText="true"/>
    </xf>
    <xf numFmtId="4" fontId="2404" fillId="0" borderId="0" xfId="0" quotePrefix="false" applyFont="true" applyNumberFormat="true">
      <alignment horizontal="center" vertical="center"/>
    </xf>
    <xf numFmtId="164" fontId="2405" fillId="0" borderId="0" xfId="0" quotePrefix="false" applyFont="true" applyNumberFormat="true">
      <alignment horizontal="center" vertical="center"/>
    </xf>
    <xf numFmtId="164" fontId="2406" fillId="0" borderId="0" xfId="0" quotePrefix="false" applyFont="true" applyNumberFormat="true">
      <alignment horizontal="center" vertical="center"/>
    </xf>
    <xf numFmtId="165" fontId="2407" fillId="0" borderId="0" xfId="0" quotePrefix="false" applyFont="true" applyNumberFormat="true">
      <alignment horizontal="center" vertical="center"/>
    </xf>
    <xf numFmtId="164" fontId="2408" fillId="0" borderId="0" xfId="0" quotePrefix="false" applyFont="true" applyNumberFormat="true">
      <alignment horizontal="center" vertical="center"/>
    </xf>
    <xf numFmtId="164" fontId="2409" fillId="0" borderId="0" xfId="0" quotePrefix="false" applyFont="true" applyNumberFormat="true">
      <alignment horizontal="center" vertical="center" wrapText="true"/>
    </xf>
    <xf numFmtId="4" fontId="2410" fillId="0" borderId="0" xfId="0" quotePrefix="false" applyFont="true" applyNumberFormat="true">
      <alignment horizontal="center" vertical="center"/>
    </xf>
    <xf numFmtId="164" fontId="2411" fillId="0" borderId="0" xfId="0" quotePrefix="false" applyFont="true" applyNumberFormat="true">
      <alignment horizontal="center" vertical="center"/>
    </xf>
    <xf numFmtId="0" fontId="2412" fillId="0" borderId="0" xfId="0" quotePrefix="false" applyFont="true">
      <alignment horizontal="center" vertical="center" wrapText="true"/>
    </xf>
    <xf numFmtId="4" fontId="2413" fillId="0" borderId="0" xfId="0" quotePrefix="false" applyFont="true" applyNumberFormat="true">
      <alignment horizontal="center" vertical="center"/>
    </xf>
    <xf numFmtId="164" fontId="2414" fillId="0" borderId="0" xfId="0" quotePrefix="false" applyFont="true" applyNumberFormat="true">
      <alignment horizontal="center" vertical="center"/>
    </xf>
    <xf numFmtId="164" fontId="2415" fillId="0" borderId="0" xfId="0" quotePrefix="false" applyFont="true" applyNumberFormat="true">
      <alignment horizontal="center" vertical="center"/>
    </xf>
    <xf numFmtId="165" fontId="2416" fillId="0" borderId="0" xfId="0" quotePrefix="false" applyFont="true" applyNumberFormat="true">
      <alignment horizontal="center" vertical="center"/>
    </xf>
    <xf numFmtId="164" fontId="2417" fillId="0" borderId="0" xfId="0" quotePrefix="false" applyFont="true" applyNumberFormat="true">
      <alignment horizontal="center" vertical="center"/>
    </xf>
    <xf numFmtId="164" fontId="2418" fillId="0" borderId="0" xfId="0" quotePrefix="false" applyFont="true" applyNumberFormat="true">
      <alignment horizontal="center" vertical="center" wrapText="true"/>
    </xf>
    <xf numFmtId="4" fontId="2419" fillId="0" borderId="0" xfId="0" quotePrefix="false" applyFont="true" applyNumberFormat="true">
      <alignment horizontal="center" vertical="center"/>
    </xf>
    <xf numFmtId="164" fontId="2420" fillId="0" borderId="0" xfId="0" quotePrefix="false" applyFont="true" applyNumberFormat="true">
      <alignment horizontal="center" vertical="center"/>
    </xf>
    <xf numFmtId="164" fontId="2421" fillId="0" borderId="0" xfId="0" quotePrefix="false" applyFont="true" applyNumberFormat="true">
      <alignment horizontal="center" vertical="center" wrapText="true"/>
    </xf>
    <xf numFmtId="0" fontId="242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42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3" fillId="0" borderId="0" xfId="0" quotePrefix="false" applyFont="true">
      <alignment horizontal="center" vertical="center" wrapText="true"/>
    </xf>
    <xf numFmtId="4" fontId="2424" fillId="0" borderId="0" xfId="0" quotePrefix="false" applyFont="true" applyNumberFormat="true">
      <alignment horizontal="center" vertical="center"/>
    </xf>
    <xf numFmtId="164" fontId="2425" fillId="0" borderId="0" xfId="0" quotePrefix="false" applyFont="true" applyNumberFormat="true">
      <alignment horizontal="center" vertical="center"/>
    </xf>
    <xf numFmtId="164" fontId="2426" fillId="0" borderId="0" xfId="0" quotePrefix="false" applyFont="true" applyNumberFormat="true">
      <alignment horizontal="center" vertical="center"/>
    </xf>
    <xf numFmtId="165" fontId="2427" fillId="0" borderId="0" xfId="0" quotePrefix="false" applyFont="true" applyNumberFormat="true">
      <alignment horizontal="center" vertical="center"/>
    </xf>
    <xf numFmtId="164" fontId="2428" fillId="0" borderId="0" xfId="0" quotePrefix="false" applyFont="true" applyNumberFormat="true">
      <alignment horizontal="center" vertical="center"/>
    </xf>
    <xf numFmtId="164" fontId="2429" fillId="0" borderId="0" xfId="0" quotePrefix="false" applyFont="true" applyNumberFormat="true">
      <alignment horizontal="center" vertical="center" wrapText="true"/>
    </xf>
    <xf numFmtId="4" fontId="2430" fillId="0" borderId="0" xfId="0" quotePrefix="false" applyFont="true" applyNumberFormat="true">
      <alignment horizontal="center" vertical="center"/>
    </xf>
    <xf numFmtId="164" fontId="2431" fillId="0" borderId="0" xfId="0" quotePrefix="false" applyFont="true" applyNumberFormat="true">
      <alignment horizontal="center" vertical="center"/>
    </xf>
    <xf numFmtId="0" fontId="2432" fillId="0" borderId="0" xfId="0" quotePrefix="false" applyFont="true">
      <alignment horizontal="center" vertical="center" wrapText="true"/>
    </xf>
    <xf numFmtId="4" fontId="2433" fillId="0" borderId="0" xfId="0" quotePrefix="false" applyFont="true" applyNumberFormat="true">
      <alignment horizontal="center" vertical="center"/>
    </xf>
    <xf numFmtId="164" fontId="2434" fillId="0" borderId="0" xfId="0" quotePrefix="false" applyFont="true" applyNumberFormat="true">
      <alignment horizontal="center" vertical="center"/>
    </xf>
    <xf numFmtId="164" fontId="2435" fillId="0" borderId="0" xfId="0" quotePrefix="false" applyFont="true" applyNumberFormat="true">
      <alignment horizontal="center" vertical="center"/>
    </xf>
    <xf numFmtId="165" fontId="2436" fillId="0" borderId="0" xfId="0" quotePrefix="false" applyFont="true" applyNumberFormat="true">
      <alignment horizontal="center" vertical="center"/>
    </xf>
    <xf numFmtId="164" fontId="2437" fillId="0" borderId="0" xfId="0" quotePrefix="false" applyFont="true" applyNumberFormat="true">
      <alignment horizontal="center" vertical="center"/>
    </xf>
    <xf numFmtId="164" fontId="2438" fillId="0" borderId="0" xfId="0" quotePrefix="false" applyFont="true" applyNumberFormat="true">
      <alignment horizontal="center" vertical="center" wrapText="true"/>
    </xf>
    <xf numFmtId="4" fontId="2439" fillId="0" borderId="0" xfId="0" quotePrefix="false" applyFont="true" applyNumberFormat="true">
      <alignment horizontal="center" vertical="center"/>
    </xf>
    <xf numFmtId="164" fontId="2440" fillId="0" borderId="0" xfId="0" quotePrefix="false" applyFont="true" applyNumberFormat="true">
      <alignment horizontal="center" vertical="center"/>
    </xf>
    <xf numFmtId="0" fontId="2441" fillId="0" borderId="0" xfId="0" quotePrefix="false" applyFont="true">
      <alignment horizontal="center" vertical="center" wrapText="true"/>
    </xf>
    <xf numFmtId="4" fontId="2442" fillId="0" borderId="0" xfId="0" quotePrefix="false" applyFont="true" applyNumberFormat="true">
      <alignment horizontal="center" vertical="center"/>
    </xf>
    <xf numFmtId="164" fontId="2443" fillId="0" borderId="0" xfId="0" quotePrefix="false" applyFont="true" applyNumberFormat="true">
      <alignment horizontal="center" vertical="center"/>
    </xf>
    <xf numFmtId="164" fontId="2444" fillId="0" borderId="0" xfId="0" quotePrefix="false" applyFont="true" applyNumberFormat="true">
      <alignment horizontal="center" vertical="center"/>
    </xf>
    <xf numFmtId="165" fontId="2445" fillId="0" borderId="0" xfId="0" quotePrefix="false" applyFont="true" applyNumberFormat="true">
      <alignment horizontal="center" vertical="center"/>
    </xf>
    <xf numFmtId="164" fontId="2446" fillId="0" borderId="0" xfId="0" quotePrefix="false" applyFont="true" applyNumberFormat="true">
      <alignment horizontal="center" vertical="center"/>
    </xf>
    <xf numFmtId="164" fontId="2447" fillId="0" borderId="0" xfId="0" quotePrefix="false" applyFont="true" applyNumberFormat="true">
      <alignment horizontal="center" vertical="center" wrapText="true"/>
    </xf>
    <xf numFmtId="4" fontId="2448" fillId="0" borderId="0" xfId="0" quotePrefix="false" applyFont="true" applyNumberFormat="true">
      <alignment horizontal="center" vertical="center"/>
    </xf>
    <xf numFmtId="164" fontId="2449" fillId="0" borderId="0" xfId="0" quotePrefix="false" applyFont="true" applyNumberFormat="true">
      <alignment horizontal="center" vertical="center"/>
    </xf>
    <xf numFmtId="0" fontId="2450" fillId="0" borderId="0" xfId="0" quotePrefix="false" applyFont="true">
      <alignment horizontal="center" vertical="center" wrapText="true"/>
    </xf>
    <xf numFmtId="4" fontId="2451" fillId="0" borderId="0" xfId="0" quotePrefix="false" applyFont="true" applyNumberFormat="true">
      <alignment horizontal="center" vertical="center"/>
    </xf>
    <xf numFmtId="164" fontId="2452" fillId="0" borderId="0" xfId="0" quotePrefix="false" applyFont="true" applyNumberFormat="true">
      <alignment horizontal="center" vertical="center"/>
    </xf>
    <xf numFmtId="164" fontId="2453" fillId="0" borderId="0" xfId="0" quotePrefix="false" applyFont="true" applyNumberFormat="true">
      <alignment horizontal="center" vertical="center"/>
    </xf>
    <xf numFmtId="165" fontId="2454" fillId="0" borderId="0" xfId="0" quotePrefix="false" applyFont="true" applyNumberFormat="true">
      <alignment horizontal="center" vertical="center"/>
    </xf>
    <xf numFmtId="164" fontId="2455" fillId="0" borderId="0" xfId="0" quotePrefix="false" applyFont="true" applyNumberFormat="true">
      <alignment horizontal="center" vertical="center"/>
    </xf>
    <xf numFmtId="164" fontId="2456" fillId="0" borderId="0" xfId="0" quotePrefix="false" applyFont="true" applyNumberFormat="true">
      <alignment horizontal="center" vertical="center" wrapText="true"/>
    </xf>
    <xf numFmtId="4" fontId="2457" fillId="0" borderId="0" xfId="0" quotePrefix="false" applyFont="true" applyNumberFormat="true">
      <alignment horizontal="center" vertical="center"/>
    </xf>
    <xf numFmtId="164" fontId="2458" fillId="0" borderId="0" xfId="0" quotePrefix="false" applyFont="true" applyNumberFormat="true">
      <alignment horizontal="center" vertical="center"/>
    </xf>
    <xf numFmtId="0" fontId="2459" fillId="0" borderId="0" xfId="0" quotePrefix="false" applyFont="true">
      <alignment horizontal="center" vertical="center" wrapText="true"/>
    </xf>
    <xf numFmtId="4" fontId="2460" fillId="0" borderId="0" xfId="0" quotePrefix="false" applyFont="true" applyNumberFormat="true">
      <alignment horizontal="center" vertical="center"/>
    </xf>
    <xf numFmtId="164" fontId="2461" fillId="0" borderId="0" xfId="0" quotePrefix="false" applyFont="true" applyNumberFormat="true">
      <alignment horizontal="center" vertical="center"/>
    </xf>
    <xf numFmtId="164" fontId="2462" fillId="0" borderId="0" xfId="0" quotePrefix="false" applyFont="true" applyNumberFormat="true">
      <alignment horizontal="center" vertical="center"/>
    </xf>
    <xf numFmtId="165" fontId="2463" fillId="0" borderId="0" xfId="0" quotePrefix="false" applyFont="true" applyNumberFormat="true">
      <alignment horizontal="center" vertical="center"/>
    </xf>
    <xf numFmtId="164" fontId="2464" fillId="0" borderId="0" xfId="0" quotePrefix="false" applyFont="true" applyNumberFormat="true">
      <alignment horizontal="center" vertical="center"/>
    </xf>
    <xf numFmtId="164" fontId="2465" fillId="0" borderId="0" xfId="0" quotePrefix="false" applyFont="true" applyNumberFormat="true">
      <alignment horizontal="center" vertical="center" wrapText="true"/>
    </xf>
    <xf numFmtId="4" fontId="2466" fillId="0" borderId="0" xfId="0" quotePrefix="false" applyFont="true" applyNumberFormat="true">
      <alignment horizontal="center" vertical="center"/>
    </xf>
    <xf numFmtId="164" fontId="2467" fillId="0" borderId="0" xfId="0" quotePrefix="false" applyFont="true" applyNumberFormat="true">
      <alignment horizontal="center" vertical="center"/>
    </xf>
    <xf numFmtId="0" fontId="2468" fillId="0" borderId="0" xfId="0" quotePrefix="false" applyFont="true">
      <alignment horizontal="center" vertical="center" wrapText="true"/>
    </xf>
    <xf numFmtId="4" fontId="2469" fillId="0" borderId="0" xfId="0" quotePrefix="false" applyFont="true" applyNumberFormat="true">
      <alignment horizontal="center" vertical="center"/>
    </xf>
    <xf numFmtId="164" fontId="2470" fillId="0" borderId="0" xfId="0" quotePrefix="false" applyFont="true" applyNumberFormat="true">
      <alignment horizontal="center" vertical="center"/>
    </xf>
    <xf numFmtId="164" fontId="2471" fillId="0" borderId="0" xfId="0" quotePrefix="false" applyFont="true" applyNumberFormat="true">
      <alignment horizontal="center" vertical="center"/>
    </xf>
    <xf numFmtId="165" fontId="2472" fillId="0" borderId="0" xfId="0" quotePrefix="false" applyFont="true" applyNumberFormat="true">
      <alignment horizontal="center" vertical="center"/>
    </xf>
    <xf numFmtId="164" fontId="2473" fillId="0" borderId="0" xfId="0" quotePrefix="false" applyFont="true" applyNumberFormat="true">
      <alignment horizontal="center" vertical="center"/>
    </xf>
    <xf numFmtId="164" fontId="2474" fillId="0" borderId="0" xfId="0" quotePrefix="false" applyFont="true" applyNumberFormat="true">
      <alignment horizontal="center" vertical="center" wrapText="true"/>
    </xf>
    <xf numFmtId="4" fontId="2475" fillId="0" borderId="0" xfId="0" quotePrefix="false" applyFont="true" applyNumberFormat="true">
      <alignment horizontal="center" vertical="center"/>
    </xf>
    <xf numFmtId="164" fontId="2476" fillId="0" borderId="0" xfId="0" quotePrefix="false" applyFont="true" applyNumberFormat="true">
      <alignment horizontal="center" vertical="center"/>
    </xf>
    <xf numFmtId="0" fontId="2477" fillId="0" borderId="0" xfId="0" quotePrefix="false" applyFont="true">
      <alignment horizontal="center" vertical="center" wrapText="true"/>
    </xf>
    <xf numFmtId="4" fontId="2478" fillId="0" borderId="0" xfId="0" quotePrefix="false" applyFont="true" applyNumberFormat="true">
      <alignment horizontal="center" vertical="center"/>
    </xf>
    <xf numFmtId="164" fontId="2479" fillId="0" borderId="0" xfId="0" quotePrefix="false" applyFont="true" applyNumberFormat="true">
      <alignment horizontal="center" vertical="center"/>
    </xf>
    <xf numFmtId="164" fontId="2480" fillId="0" borderId="0" xfId="0" quotePrefix="false" applyFont="true" applyNumberFormat="true">
      <alignment horizontal="center" vertical="center"/>
    </xf>
    <xf numFmtId="165" fontId="2481" fillId="0" borderId="0" xfId="0" quotePrefix="false" applyFont="true" applyNumberFormat="true">
      <alignment horizontal="center" vertical="center"/>
    </xf>
    <xf numFmtId="164" fontId="2482" fillId="0" borderId="0" xfId="0" quotePrefix="false" applyFont="true" applyNumberFormat="true">
      <alignment horizontal="center" vertical="center"/>
    </xf>
    <xf numFmtId="164" fontId="2483" fillId="0" borderId="0" xfId="0" quotePrefix="false" applyFont="true" applyNumberFormat="true">
      <alignment horizontal="center" vertical="center" wrapText="true"/>
    </xf>
    <xf numFmtId="4" fontId="2484" fillId="0" borderId="0" xfId="0" quotePrefix="false" applyFont="true" applyNumberFormat="true">
      <alignment horizontal="center" vertical="center"/>
    </xf>
    <xf numFmtId="164" fontId="2485" fillId="0" borderId="0" xfId="0" quotePrefix="false" applyFont="true" applyNumberFormat="true">
      <alignment horizontal="center" vertical="center"/>
    </xf>
    <xf numFmtId="0" fontId="2486" fillId="0" borderId="0" xfId="0" quotePrefix="false" applyFont="true">
      <alignment horizontal="center" vertical="center" wrapText="true"/>
    </xf>
    <xf numFmtId="4" fontId="2487" fillId="0" borderId="0" xfId="0" quotePrefix="false" applyFont="true" applyNumberFormat="true">
      <alignment horizontal="center" vertical="center"/>
    </xf>
    <xf numFmtId="164" fontId="2488" fillId="0" borderId="0" xfId="0" quotePrefix="false" applyFont="true" applyNumberFormat="true">
      <alignment horizontal="center" vertical="center"/>
    </xf>
    <xf numFmtId="164" fontId="2489" fillId="0" borderId="0" xfId="0" quotePrefix="false" applyFont="true" applyNumberFormat="true">
      <alignment horizontal="center" vertical="center"/>
    </xf>
    <xf numFmtId="165" fontId="2490" fillId="0" borderId="0" xfId="0" quotePrefix="false" applyFont="true" applyNumberFormat="true">
      <alignment horizontal="center" vertical="center"/>
    </xf>
    <xf numFmtId="164" fontId="2491" fillId="0" borderId="0" xfId="0" quotePrefix="false" applyFont="true" applyNumberFormat="true">
      <alignment horizontal="center" vertical="center"/>
    </xf>
    <xf numFmtId="164" fontId="2492" fillId="0" borderId="0" xfId="0" quotePrefix="false" applyFont="true" applyNumberFormat="true">
      <alignment horizontal="center" vertical="center" wrapText="true"/>
    </xf>
    <xf numFmtId="4" fontId="2493" fillId="0" borderId="0" xfId="0" quotePrefix="false" applyFont="true" applyNumberFormat="true">
      <alignment horizontal="center" vertical="center"/>
    </xf>
    <xf numFmtId="164" fontId="2494" fillId="0" borderId="0" xfId="0" quotePrefix="false" applyFont="true" applyNumberFormat="true">
      <alignment horizontal="center" vertical="center"/>
    </xf>
    <xf numFmtId="0" fontId="2495" fillId="0" borderId="0" xfId="0" quotePrefix="false" applyFont="true">
      <alignment horizontal="center" vertical="center" wrapText="true"/>
    </xf>
    <xf numFmtId="4" fontId="2496" fillId="0" borderId="0" xfId="0" quotePrefix="false" applyFont="true" applyNumberFormat="true">
      <alignment horizontal="center" vertical="center"/>
    </xf>
    <xf numFmtId="164" fontId="2497" fillId="0" borderId="0" xfId="0" quotePrefix="false" applyFont="true" applyNumberFormat="true">
      <alignment horizontal="center" vertical="center"/>
    </xf>
    <xf numFmtId="164" fontId="2498" fillId="0" borderId="0" xfId="0" quotePrefix="false" applyFont="true" applyNumberFormat="true">
      <alignment horizontal="center" vertical="center"/>
    </xf>
    <xf numFmtId="165" fontId="2499" fillId="0" borderId="0" xfId="0" quotePrefix="false" applyFont="true" applyNumberFormat="true">
      <alignment horizontal="center" vertical="center"/>
    </xf>
    <xf numFmtId="164" fontId="2500" fillId="0" borderId="0" xfId="0" quotePrefix="false" applyFont="true" applyNumberFormat="true">
      <alignment horizontal="center" vertical="center"/>
    </xf>
    <xf numFmtId="164" fontId="2501" fillId="0" borderId="0" xfId="0" quotePrefix="false" applyFont="true" applyNumberFormat="true">
      <alignment horizontal="center" vertical="center" wrapText="true"/>
    </xf>
    <xf numFmtId="4" fontId="2502" fillId="0" borderId="0" xfId="0" quotePrefix="false" applyFont="true" applyNumberFormat="true">
      <alignment horizontal="center" vertical="center"/>
    </xf>
    <xf numFmtId="164" fontId="2503" fillId="0" borderId="0" xfId="0" quotePrefix="false" applyFont="true" applyNumberFormat="true">
      <alignment horizontal="center" vertical="center"/>
    </xf>
    <xf numFmtId="0" fontId="2504" fillId="0" borderId="0" xfId="0" quotePrefix="false" applyFont="true">
      <alignment horizontal="center" vertical="center" wrapText="true"/>
    </xf>
    <xf numFmtId="4" fontId="2505" fillId="0" borderId="0" xfId="0" quotePrefix="false" applyFont="true" applyNumberFormat="true">
      <alignment horizontal="center" vertical="center"/>
    </xf>
    <xf numFmtId="164" fontId="2506" fillId="0" borderId="0" xfId="0" quotePrefix="false" applyFont="true" applyNumberFormat="true">
      <alignment horizontal="center" vertical="center"/>
    </xf>
    <xf numFmtId="164" fontId="2507" fillId="0" borderId="0" xfId="0" quotePrefix="false" applyFont="true" applyNumberFormat="true">
      <alignment horizontal="center" vertical="center"/>
    </xf>
    <xf numFmtId="165" fontId="2508" fillId="0" borderId="0" xfId="0" quotePrefix="false" applyFont="true" applyNumberFormat="true">
      <alignment horizontal="center" vertical="center"/>
    </xf>
    <xf numFmtId="164" fontId="2509" fillId="0" borderId="0" xfId="0" quotePrefix="false" applyFont="true" applyNumberFormat="true">
      <alignment horizontal="center" vertical="center"/>
    </xf>
    <xf numFmtId="164" fontId="2510" fillId="0" borderId="0" xfId="0" quotePrefix="false" applyFont="true" applyNumberFormat="true">
      <alignment horizontal="center" vertical="center" wrapText="true"/>
    </xf>
    <xf numFmtId="4" fontId="2511" fillId="0" borderId="0" xfId="0" quotePrefix="false" applyFont="true" applyNumberFormat="true">
      <alignment horizontal="center" vertical="center"/>
    </xf>
    <xf numFmtId="164" fontId="2512" fillId="0" borderId="0" xfId="0" quotePrefix="false" applyFont="true" applyNumberFormat="true">
      <alignment horizontal="center" vertical="center"/>
    </xf>
    <xf numFmtId="0" fontId="2513" fillId="0" borderId="0" xfId="0" quotePrefix="false" applyFont="true">
      <alignment horizontal="center" vertical="center" wrapText="true"/>
    </xf>
    <xf numFmtId="4" fontId="2514" fillId="0" borderId="0" xfId="0" quotePrefix="false" applyFont="true" applyNumberFormat="true">
      <alignment horizontal="center" vertical="center"/>
    </xf>
    <xf numFmtId="164" fontId="2515" fillId="0" borderId="0" xfId="0" quotePrefix="false" applyFont="true" applyNumberFormat="true">
      <alignment horizontal="center" vertical="center"/>
    </xf>
    <xf numFmtId="164" fontId="2516" fillId="0" borderId="0" xfId="0" quotePrefix="false" applyFont="true" applyNumberFormat="true">
      <alignment horizontal="center" vertical="center"/>
    </xf>
    <xf numFmtId="165" fontId="2517" fillId="0" borderId="0" xfId="0" quotePrefix="false" applyFont="true" applyNumberFormat="true">
      <alignment horizontal="center" vertical="center"/>
    </xf>
    <xf numFmtId="164" fontId="2518" fillId="0" borderId="0" xfId="0" quotePrefix="false" applyFont="true" applyNumberFormat="true">
      <alignment horizontal="center" vertical="center"/>
    </xf>
    <xf numFmtId="164" fontId="2519" fillId="0" borderId="0" xfId="0" quotePrefix="false" applyFont="true" applyNumberFormat="true">
      <alignment horizontal="center" vertical="center" wrapText="true"/>
    </xf>
    <xf numFmtId="4" fontId="2520" fillId="0" borderId="0" xfId="0" quotePrefix="false" applyFont="true" applyNumberFormat="true">
      <alignment horizontal="center" vertical="center"/>
    </xf>
    <xf numFmtId="164" fontId="2521" fillId="0" borderId="0" xfId="0" quotePrefix="false" applyFont="true" applyNumberFormat="true">
      <alignment horizontal="center" vertical="center"/>
    </xf>
    <xf numFmtId="0" fontId="2522" fillId="0" borderId="0" xfId="0" quotePrefix="false" applyFont="true">
      <alignment horizontal="center" vertical="center" wrapText="true"/>
    </xf>
    <xf numFmtId="4" fontId="2523" fillId="0" borderId="0" xfId="0" quotePrefix="false" applyFont="true" applyNumberFormat="true">
      <alignment horizontal="center" vertical="center"/>
    </xf>
    <xf numFmtId="164" fontId="2524" fillId="0" borderId="0" xfId="0" quotePrefix="false" applyFont="true" applyNumberFormat="true">
      <alignment horizontal="center" vertical="center"/>
    </xf>
    <xf numFmtId="164" fontId="2525" fillId="0" borderId="0" xfId="0" quotePrefix="false" applyFont="true" applyNumberFormat="true">
      <alignment horizontal="center" vertical="center"/>
    </xf>
    <xf numFmtId="165" fontId="2526" fillId="0" borderId="0" xfId="0" quotePrefix="false" applyFont="true" applyNumberFormat="true">
      <alignment horizontal="center" vertical="center"/>
    </xf>
    <xf numFmtId="164" fontId="2527" fillId="0" borderId="0" xfId="0" quotePrefix="false" applyFont="true" applyNumberFormat="true">
      <alignment horizontal="center" vertical="center"/>
    </xf>
    <xf numFmtId="164" fontId="2528" fillId="0" borderId="0" xfId="0" quotePrefix="false" applyFont="true" applyNumberFormat="true">
      <alignment horizontal="center" vertical="center" wrapText="true"/>
    </xf>
    <xf numFmtId="4" fontId="2529" fillId="0" borderId="0" xfId="0" quotePrefix="false" applyFont="true" applyNumberFormat="true">
      <alignment horizontal="center" vertical="center"/>
    </xf>
    <xf numFmtId="164" fontId="2530" fillId="0" borderId="0" xfId="0" quotePrefix="false" applyFont="true" applyNumberFormat="true">
      <alignment horizontal="center" vertical="center"/>
    </xf>
    <xf numFmtId="0" fontId="2531" fillId="0" borderId="0" xfId="0" quotePrefix="false" applyFont="true">
      <alignment horizontal="center" vertical="center" wrapText="true"/>
    </xf>
    <xf numFmtId="4" fontId="2532" fillId="0" borderId="0" xfId="0" quotePrefix="false" applyFont="true" applyNumberFormat="true">
      <alignment horizontal="center" vertical="center"/>
    </xf>
    <xf numFmtId="164" fontId="2533" fillId="0" borderId="0" xfId="0" quotePrefix="false" applyFont="true" applyNumberFormat="true">
      <alignment horizontal="center" vertical="center"/>
    </xf>
    <xf numFmtId="164" fontId="2534" fillId="0" borderId="0" xfId="0" quotePrefix="false" applyFont="true" applyNumberFormat="true">
      <alignment horizontal="center" vertical="center"/>
    </xf>
    <xf numFmtId="165" fontId="2535" fillId="0" borderId="0" xfId="0" quotePrefix="false" applyFont="true" applyNumberFormat="true">
      <alignment horizontal="center" vertical="center"/>
    </xf>
    <xf numFmtId="164" fontId="2536" fillId="0" borderId="0" xfId="0" quotePrefix="false" applyFont="true" applyNumberFormat="true">
      <alignment horizontal="center" vertical="center"/>
    </xf>
    <xf numFmtId="164" fontId="2537" fillId="0" borderId="0" xfId="0" quotePrefix="false" applyFont="true" applyNumberFormat="true">
      <alignment horizontal="center" vertical="center" wrapText="true"/>
    </xf>
    <xf numFmtId="4" fontId="2538" fillId="0" borderId="0" xfId="0" quotePrefix="false" applyFont="true" applyNumberFormat="true">
      <alignment horizontal="center" vertical="center"/>
    </xf>
    <xf numFmtId="164" fontId="2539" fillId="0" borderId="0" xfId="0" quotePrefix="false" applyFont="true" applyNumberFormat="true">
      <alignment horizontal="center" vertical="center"/>
    </xf>
    <xf numFmtId="0" fontId="2540" fillId="0" borderId="0" xfId="0" quotePrefix="false" applyFont="true">
      <alignment horizontal="center" vertical="center" wrapText="true"/>
    </xf>
    <xf numFmtId="4" fontId="2541" fillId="0" borderId="0" xfId="0" quotePrefix="false" applyFont="true" applyNumberFormat="true">
      <alignment horizontal="center" vertical="center"/>
    </xf>
    <xf numFmtId="164" fontId="2542" fillId="0" borderId="0" xfId="0" quotePrefix="false" applyFont="true" applyNumberFormat="true">
      <alignment horizontal="center" vertical="center"/>
    </xf>
    <xf numFmtId="164" fontId="2543" fillId="0" borderId="0" xfId="0" quotePrefix="false" applyFont="true" applyNumberFormat="true">
      <alignment horizontal="center" vertical="center"/>
    </xf>
    <xf numFmtId="165" fontId="2544" fillId="0" borderId="0" xfId="0" quotePrefix="false" applyFont="true" applyNumberFormat="true">
      <alignment horizontal="center" vertical="center"/>
    </xf>
    <xf numFmtId="164" fontId="2545" fillId="0" borderId="0" xfId="0" quotePrefix="false" applyFont="true" applyNumberFormat="true">
      <alignment horizontal="center" vertical="center"/>
    </xf>
    <xf numFmtId="164" fontId="2546" fillId="0" borderId="0" xfId="0" quotePrefix="false" applyFont="true" applyNumberFormat="true">
      <alignment horizontal="center" vertical="center" wrapText="true"/>
    </xf>
    <xf numFmtId="4" fontId="2547" fillId="0" borderId="0" xfId="0" quotePrefix="false" applyFont="true" applyNumberFormat="true">
      <alignment horizontal="center" vertical="center"/>
    </xf>
    <xf numFmtId="164" fontId="2548" fillId="0" borderId="0" xfId="0" quotePrefix="false" applyFont="true" applyNumberFormat="true">
      <alignment horizontal="center" vertical="center"/>
    </xf>
    <xf numFmtId="0" fontId="2549" fillId="0" borderId="0" xfId="0" quotePrefix="false" applyFont="true">
      <alignment horizontal="center" vertical="center" wrapText="true"/>
    </xf>
    <xf numFmtId="4" fontId="2550" fillId="0" borderId="0" xfId="0" quotePrefix="false" applyFont="true" applyNumberFormat="true">
      <alignment horizontal="center" vertical="center"/>
    </xf>
    <xf numFmtId="164" fontId="2551" fillId="0" borderId="0" xfId="0" quotePrefix="false" applyFont="true" applyNumberFormat="true">
      <alignment horizontal="center" vertical="center"/>
    </xf>
    <xf numFmtId="164" fontId="2552" fillId="0" borderId="0" xfId="0" quotePrefix="false" applyFont="true" applyNumberFormat="true">
      <alignment horizontal="center" vertical="center"/>
    </xf>
    <xf numFmtId="165" fontId="2553" fillId="0" borderId="0" xfId="0" quotePrefix="false" applyFont="true" applyNumberFormat="true">
      <alignment horizontal="center" vertical="center"/>
    </xf>
    <xf numFmtId="164" fontId="2554" fillId="0" borderId="0" xfId="0" quotePrefix="false" applyFont="true" applyNumberFormat="true">
      <alignment horizontal="center" vertical="center"/>
    </xf>
    <xf numFmtId="164" fontId="2555" fillId="0" borderId="0" xfId="0" quotePrefix="false" applyFont="true" applyNumberFormat="true">
      <alignment horizontal="center" vertical="center" wrapText="true"/>
    </xf>
    <xf numFmtId="4" fontId="2556" fillId="0" borderId="0" xfId="0" quotePrefix="false" applyFont="true" applyNumberFormat="true">
      <alignment horizontal="center" vertical="center"/>
    </xf>
    <xf numFmtId="164" fontId="2557" fillId="0" borderId="0" xfId="0" quotePrefix="false" applyFont="true" applyNumberFormat="true">
      <alignment horizontal="center" vertical="center"/>
    </xf>
    <xf numFmtId="0" fontId="2558" fillId="0" borderId="0" xfId="0" quotePrefix="false" applyFont="true">
      <alignment horizontal="center" vertical="center" wrapText="true"/>
    </xf>
    <xf numFmtId="4" fontId="2559" fillId="0" borderId="0" xfId="0" quotePrefix="false" applyFont="true" applyNumberFormat="true">
      <alignment horizontal="center" vertical="center"/>
    </xf>
    <xf numFmtId="164" fontId="2560" fillId="0" borderId="0" xfId="0" quotePrefix="false" applyFont="true" applyNumberFormat="true">
      <alignment horizontal="center" vertical="center"/>
    </xf>
    <xf numFmtId="164" fontId="2561" fillId="0" borderId="0" xfId="0" quotePrefix="false" applyFont="true" applyNumberFormat="true">
      <alignment horizontal="center" vertical="center"/>
    </xf>
    <xf numFmtId="165" fontId="2562" fillId="0" borderId="0" xfId="0" quotePrefix="false" applyFont="true" applyNumberFormat="true">
      <alignment horizontal="center" vertical="center"/>
    </xf>
    <xf numFmtId="164" fontId="2563" fillId="0" borderId="0" xfId="0" quotePrefix="false" applyFont="true" applyNumberFormat="true">
      <alignment horizontal="center" vertical="center"/>
    </xf>
    <xf numFmtId="164" fontId="2564" fillId="0" borderId="0" xfId="0" quotePrefix="false" applyFont="true" applyNumberFormat="true">
      <alignment horizontal="center" vertical="center" wrapText="true"/>
    </xf>
    <xf numFmtId="4" fontId="2565" fillId="0" borderId="0" xfId="0" quotePrefix="false" applyFont="true" applyNumberFormat="true">
      <alignment horizontal="center" vertical="center"/>
    </xf>
    <xf numFmtId="164" fontId="2566" fillId="0" borderId="0" xfId="0" quotePrefix="false" applyFont="true" applyNumberFormat="true">
      <alignment horizontal="center" vertical="center"/>
    </xf>
    <xf numFmtId="0" fontId="2567" fillId="0" borderId="0" xfId="0" quotePrefix="false" applyFont="true">
      <alignment horizontal="center" vertical="center" wrapText="true"/>
    </xf>
    <xf numFmtId="4" fontId="2568" fillId="0" borderId="0" xfId="0" quotePrefix="false" applyFont="true" applyNumberFormat="true">
      <alignment horizontal="center" vertical="center"/>
    </xf>
    <xf numFmtId="164" fontId="2569" fillId="0" borderId="0" xfId="0" quotePrefix="false" applyFont="true" applyNumberFormat="true">
      <alignment horizontal="center" vertical="center"/>
    </xf>
    <xf numFmtId="164" fontId="2570" fillId="0" borderId="0" xfId="0" quotePrefix="false" applyFont="true" applyNumberFormat="true">
      <alignment horizontal="center" vertical="center"/>
    </xf>
    <xf numFmtId="165" fontId="2571" fillId="0" borderId="0" xfId="0" quotePrefix="false" applyFont="true" applyNumberFormat="true">
      <alignment horizontal="center" vertical="center"/>
    </xf>
    <xf numFmtId="164" fontId="2572" fillId="0" borderId="0" xfId="0" quotePrefix="false" applyFont="true" applyNumberFormat="true">
      <alignment horizontal="center" vertical="center"/>
    </xf>
    <xf numFmtId="164" fontId="2573" fillId="0" borderId="0" xfId="0" quotePrefix="false" applyFont="true" applyNumberFormat="true">
      <alignment horizontal="center" vertical="center" wrapText="true"/>
    </xf>
    <xf numFmtId="4" fontId="2574" fillId="0" borderId="0" xfId="0" quotePrefix="false" applyFont="true" applyNumberFormat="true">
      <alignment horizontal="center" vertical="center"/>
    </xf>
    <xf numFmtId="164" fontId="2575" fillId="0" borderId="0" xfId="0" quotePrefix="false" applyFont="true" applyNumberFormat="true">
      <alignment horizontal="center" vertical="center"/>
    </xf>
    <xf numFmtId="0" fontId="2576" fillId="0" borderId="0" xfId="0" quotePrefix="false" applyFont="true">
      <alignment horizontal="center" vertical="center" wrapText="true"/>
    </xf>
    <xf numFmtId="4" fontId="2577" fillId="0" borderId="0" xfId="0" quotePrefix="false" applyFont="true" applyNumberFormat="true">
      <alignment horizontal="center" vertical="center"/>
    </xf>
    <xf numFmtId="164" fontId="2578" fillId="0" borderId="0" xfId="0" quotePrefix="false" applyFont="true" applyNumberFormat="true">
      <alignment horizontal="center" vertical="center"/>
    </xf>
    <xf numFmtId="164" fontId="2579" fillId="0" borderId="0" xfId="0" quotePrefix="false" applyFont="true" applyNumberFormat="true">
      <alignment horizontal="center" vertical="center"/>
    </xf>
    <xf numFmtId="165" fontId="2580" fillId="0" borderId="0" xfId="0" quotePrefix="false" applyFont="true" applyNumberFormat="true">
      <alignment horizontal="center" vertical="center"/>
    </xf>
    <xf numFmtId="164" fontId="2581" fillId="0" borderId="0" xfId="0" quotePrefix="false" applyFont="true" applyNumberFormat="true">
      <alignment horizontal="center" vertical="center"/>
    </xf>
    <xf numFmtId="164" fontId="2582" fillId="0" borderId="0" xfId="0" quotePrefix="false" applyFont="true" applyNumberFormat="true">
      <alignment horizontal="center" vertical="center" wrapText="true"/>
    </xf>
    <xf numFmtId="4" fontId="2583" fillId="0" borderId="0" xfId="0" quotePrefix="false" applyFont="true" applyNumberFormat="true">
      <alignment horizontal="center" vertical="center"/>
    </xf>
    <xf numFmtId="164" fontId="2584" fillId="0" borderId="0" xfId="0" quotePrefix="false" applyFont="true" applyNumberFormat="true">
      <alignment horizontal="center" vertical="center"/>
    </xf>
    <xf numFmtId="0" fontId="2585" fillId="0" borderId="0" xfId="0" quotePrefix="false" applyFont="true">
      <alignment horizontal="center" vertical="center" wrapText="true"/>
    </xf>
    <xf numFmtId="4" fontId="2586" fillId="0" borderId="0" xfId="0" quotePrefix="false" applyFont="true" applyNumberFormat="true">
      <alignment horizontal="center" vertical="center"/>
    </xf>
    <xf numFmtId="164" fontId="2587" fillId="0" borderId="0" xfId="0" quotePrefix="false" applyFont="true" applyNumberFormat="true">
      <alignment horizontal="center" vertical="center"/>
    </xf>
    <xf numFmtId="164" fontId="2588" fillId="0" borderId="0" xfId="0" quotePrefix="false" applyFont="true" applyNumberFormat="true">
      <alignment horizontal="center" vertical="center"/>
    </xf>
    <xf numFmtId="165" fontId="2589" fillId="0" borderId="0" xfId="0" quotePrefix="false" applyFont="true" applyNumberFormat="true">
      <alignment horizontal="center" vertical="center"/>
    </xf>
    <xf numFmtId="164" fontId="2590" fillId="0" borderId="0" xfId="0" quotePrefix="false" applyFont="true" applyNumberFormat="true">
      <alignment horizontal="center" vertical="center"/>
    </xf>
    <xf numFmtId="164" fontId="2591" fillId="0" borderId="0" xfId="0" quotePrefix="false" applyFont="true" applyNumberFormat="true">
      <alignment horizontal="center" vertical="center" wrapText="true"/>
    </xf>
    <xf numFmtId="4" fontId="2592" fillId="0" borderId="0" xfId="0" quotePrefix="false" applyFont="true" applyNumberFormat="true">
      <alignment horizontal="center" vertical="center"/>
    </xf>
    <xf numFmtId="164" fontId="2593" fillId="0" borderId="0" xfId="0" quotePrefix="false" applyFont="true" applyNumberFormat="true">
      <alignment horizontal="center" vertical="center"/>
    </xf>
    <xf numFmtId="164" fontId="2594" fillId="0" borderId="0" xfId="0" quotePrefix="false" applyFont="true" applyNumberFormat="true">
      <alignment horizontal="center" vertical="center" wrapText="true"/>
    </xf>
    <xf numFmtId="0" fontId="259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59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6" fillId="0" borderId="0" xfId="0" quotePrefix="false" applyFont="true">
      <alignment horizontal="center" vertical="center" wrapText="true"/>
    </xf>
    <xf numFmtId="4" fontId="2597" fillId="0" borderId="0" xfId="0" quotePrefix="false" applyFont="true" applyNumberFormat="true">
      <alignment horizontal="center" vertical="center"/>
    </xf>
    <xf numFmtId="164" fontId="2598" fillId="0" borderId="0" xfId="0" quotePrefix="false" applyFont="true" applyNumberFormat="true">
      <alignment horizontal="center" vertical="center"/>
    </xf>
    <xf numFmtId="164" fontId="2599" fillId="0" borderId="0" xfId="0" quotePrefix="false" applyFont="true" applyNumberFormat="true">
      <alignment horizontal="center" vertical="center"/>
    </xf>
    <xf numFmtId="165" fontId="2600" fillId="0" borderId="0" xfId="0" quotePrefix="false" applyFont="true" applyNumberFormat="true">
      <alignment horizontal="center" vertical="center"/>
    </xf>
    <xf numFmtId="164" fontId="2601" fillId="0" borderId="0" xfId="0" quotePrefix="false" applyFont="true" applyNumberFormat="true">
      <alignment horizontal="center" vertical="center"/>
    </xf>
    <xf numFmtId="164" fontId="2602" fillId="0" borderId="0" xfId="0" quotePrefix="false" applyFont="true" applyNumberFormat="true">
      <alignment horizontal="center" vertical="center" wrapText="true"/>
    </xf>
    <xf numFmtId="4" fontId="2603" fillId="0" borderId="0" xfId="0" quotePrefix="false" applyFont="true" applyNumberFormat="true">
      <alignment horizontal="center" vertical="center"/>
    </xf>
    <xf numFmtId="164" fontId="2604" fillId="0" borderId="0" xfId="0" quotePrefix="false" applyFont="true" applyNumberFormat="true">
      <alignment horizontal="center" vertical="center"/>
    </xf>
    <xf numFmtId="0" fontId="2605" fillId="0" borderId="0" xfId="0" quotePrefix="false" applyFont="true">
      <alignment horizontal="center" vertical="center" wrapText="true"/>
    </xf>
    <xf numFmtId="4" fontId="2606" fillId="0" borderId="0" xfId="0" quotePrefix="false" applyFont="true" applyNumberFormat="true">
      <alignment horizontal="center" vertical="center"/>
    </xf>
    <xf numFmtId="164" fontId="2607" fillId="0" borderId="0" xfId="0" quotePrefix="false" applyFont="true" applyNumberFormat="true">
      <alignment horizontal="center" vertical="center"/>
    </xf>
    <xf numFmtId="164" fontId="2608" fillId="0" borderId="0" xfId="0" quotePrefix="false" applyFont="true" applyNumberFormat="true">
      <alignment horizontal="center" vertical="center"/>
    </xf>
    <xf numFmtId="165" fontId="2609" fillId="0" borderId="0" xfId="0" quotePrefix="false" applyFont="true" applyNumberFormat="true">
      <alignment horizontal="center" vertical="center"/>
    </xf>
    <xf numFmtId="164" fontId="2610" fillId="0" borderId="0" xfId="0" quotePrefix="false" applyFont="true" applyNumberFormat="true">
      <alignment horizontal="center" vertical="center"/>
    </xf>
    <xf numFmtId="164" fontId="2611" fillId="0" borderId="0" xfId="0" quotePrefix="false" applyFont="true" applyNumberFormat="true">
      <alignment horizontal="center" vertical="center" wrapText="true"/>
    </xf>
    <xf numFmtId="4" fontId="2612" fillId="0" borderId="0" xfId="0" quotePrefix="false" applyFont="true" applyNumberFormat="true">
      <alignment horizontal="center" vertical="center"/>
    </xf>
    <xf numFmtId="164" fontId="2613" fillId="0" borderId="0" xfId="0" quotePrefix="false" applyFont="true" applyNumberFormat="true">
      <alignment horizontal="center" vertical="center"/>
    </xf>
    <xf numFmtId="0" fontId="2614" fillId="0" borderId="0" xfId="0" quotePrefix="false" applyFont="true">
      <alignment horizontal="center" vertical="center" wrapText="true"/>
    </xf>
    <xf numFmtId="4" fontId="2615" fillId="0" borderId="0" xfId="0" quotePrefix="false" applyFont="true" applyNumberFormat="true">
      <alignment horizontal="center" vertical="center"/>
    </xf>
    <xf numFmtId="164" fontId="2616" fillId="0" borderId="0" xfId="0" quotePrefix="false" applyFont="true" applyNumberFormat="true">
      <alignment horizontal="center" vertical="center"/>
    </xf>
    <xf numFmtId="164" fontId="2617" fillId="0" borderId="0" xfId="0" quotePrefix="false" applyFont="true" applyNumberFormat="true">
      <alignment horizontal="center" vertical="center"/>
    </xf>
    <xf numFmtId="165" fontId="2618" fillId="0" borderId="0" xfId="0" quotePrefix="false" applyFont="true" applyNumberFormat="true">
      <alignment horizontal="center" vertical="center"/>
    </xf>
    <xf numFmtId="164" fontId="2619" fillId="0" borderId="0" xfId="0" quotePrefix="false" applyFont="true" applyNumberFormat="true">
      <alignment horizontal="center" vertical="center"/>
    </xf>
    <xf numFmtId="164" fontId="2620" fillId="0" borderId="0" xfId="0" quotePrefix="false" applyFont="true" applyNumberFormat="true">
      <alignment horizontal="center" vertical="center" wrapText="true"/>
    </xf>
    <xf numFmtId="4" fontId="2621" fillId="0" borderId="0" xfId="0" quotePrefix="false" applyFont="true" applyNumberFormat="true">
      <alignment horizontal="center" vertical="center"/>
    </xf>
    <xf numFmtId="164" fontId="2622" fillId="0" borderId="0" xfId="0" quotePrefix="false" applyFont="true" applyNumberFormat="true">
      <alignment horizontal="center" vertical="center"/>
    </xf>
    <xf numFmtId="0" fontId="2623" fillId="0" borderId="0" xfId="0" quotePrefix="false" applyFont="true">
      <alignment horizontal="center" vertical="center" wrapText="true"/>
    </xf>
    <xf numFmtId="4" fontId="2624" fillId="0" borderId="0" xfId="0" quotePrefix="false" applyFont="true" applyNumberFormat="true">
      <alignment horizontal="center" vertical="center"/>
    </xf>
    <xf numFmtId="164" fontId="2625" fillId="0" borderId="0" xfId="0" quotePrefix="false" applyFont="true" applyNumberFormat="true">
      <alignment horizontal="center" vertical="center"/>
    </xf>
    <xf numFmtId="164" fontId="2626" fillId="0" borderId="0" xfId="0" quotePrefix="false" applyFont="true" applyNumberFormat="true">
      <alignment horizontal="center" vertical="center"/>
    </xf>
    <xf numFmtId="165" fontId="2627" fillId="0" borderId="0" xfId="0" quotePrefix="false" applyFont="true" applyNumberFormat="true">
      <alignment horizontal="center" vertical="center"/>
    </xf>
    <xf numFmtId="164" fontId="2628" fillId="0" borderId="0" xfId="0" quotePrefix="false" applyFont="true" applyNumberFormat="true">
      <alignment horizontal="center" vertical="center"/>
    </xf>
    <xf numFmtId="164" fontId="2629" fillId="0" borderId="0" xfId="0" quotePrefix="false" applyFont="true" applyNumberFormat="true">
      <alignment horizontal="center" vertical="center" wrapText="true"/>
    </xf>
    <xf numFmtId="4" fontId="2630" fillId="0" borderId="0" xfId="0" quotePrefix="false" applyFont="true" applyNumberFormat="true">
      <alignment horizontal="center" vertical="center"/>
    </xf>
    <xf numFmtId="164" fontId="2631" fillId="0" borderId="0" xfId="0" quotePrefix="false" applyFont="true" applyNumberFormat="true">
      <alignment horizontal="center" vertical="center"/>
    </xf>
    <xf numFmtId="0" fontId="2632" fillId="0" borderId="0" xfId="0" quotePrefix="false" applyFont="true">
      <alignment horizontal="center" vertical="center" wrapText="true"/>
    </xf>
    <xf numFmtId="4" fontId="2633" fillId="0" borderId="0" xfId="0" quotePrefix="false" applyFont="true" applyNumberFormat="true">
      <alignment horizontal="center" vertical="center"/>
    </xf>
    <xf numFmtId="164" fontId="2634" fillId="0" borderId="0" xfId="0" quotePrefix="false" applyFont="true" applyNumberFormat="true">
      <alignment horizontal="center" vertical="center"/>
    </xf>
    <xf numFmtId="164" fontId="2635" fillId="0" borderId="0" xfId="0" quotePrefix="false" applyFont="true" applyNumberFormat="true">
      <alignment horizontal="center" vertical="center"/>
    </xf>
    <xf numFmtId="165" fontId="2636" fillId="0" borderId="0" xfId="0" quotePrefix="false" applyFont="true" applyNumberFormat="true">
      <alignment horizontal="center" vertical="center"/>
    </xf>
    <xf numFmtId="164" fontId="2637" fillId="0" borderId="0" xfId="0" quotePrefix="false" applyFont="true" applyNumberFormat="true">
      <alignment horizontal="center" vertical="center"/>
    </xf>
    <xf numFmtId="164" fontId="2638" fillId="0" borderId="0" xfId="0" quotePrefix="false" applyFont="true" applyNumberFormat="true">
      <alignment horizontal="center" vertical="center" wrapText="true"/>
    </xf>
    <xf numFmtId="4" fontId="2639" fillId="0" borderId="0" xfId="0" quotePrefix="false" applyFont="true" applyNumberFormat="true">
      <alignment horizontal="center" vertical="center"/>
    </xf>
    <xf numFmtId="164" fontId="2640" fillId="0" borderId="0" xfId="0" quotePrefix="false" applyFont="true" applyNumberFormat="true">
      <alignment horizontal="center" vertical="center"/>
    </xf>
    <xf numFmtId="0" fontId="2641" fillId="0" borderId="0" xfId="0" quotePrefix="false" applyFont="true">
      <alignment horizontal="center" vertical="center" wrapText="true"/>
    </xf>
    <xf numFmtId="4" fontId="2642" fillId="0" borderId="0" xfId="0" quotePrefix="false" applyFont="true" applyNumberFormat="true">
      <alignment horizontal="center" vertical="center"/>
    </xf>
    <xf numFmtId="164" fontId="2643" fillId="0" borderId="0" xfId="0" quotePrefix="false" applyFont="true" applyNumberFormat="true">
      <alignment horizontal="center" vertical="center"/>
    </xf>
    <xf numFmtId="164" fontId="2644" fillId="0" borderId="0" xfId="0" quotePrefix="false" applyFont="true" applyNumberFormat="true">
      <alignment horizontal="center" vertical="center"/>
    </xf>
    <xf numFmtId="165" fontId="2645" fillId="0" borderId="0" xfId="0" quotePrefix="false" applyFont="true" applyNumberFormat="true">
      <alignment horizontal="center" vertical="center"/>
    </xf>
    <xf numFmtId="164" fontId="2646" fillId="0" borderId="0" xfId="0" quotePrefix="false" applyFont="true" applyNumberFormat="true">
      <alignment horizontal="center" vertical="center"/>
    </xf>
    <xf numFmtId="164" fontId="2647" fillId="0" borderId="0" xfId="0" quotePrefix="false" applyFont="true" applyNumberFormat="true">
      <alignment horizontal="center" vertical="center" wrapText="true"/>
    </xf>
    <xf numFmtId="4" fontId="2648" fillId="0" borderId="0" xfId="0" quotePrefix="false" applyFont="true" applyNumberFormat="true">
      <alignment horizontal="center" vertical="center"/>
    </xf>
    <xf numFmtId="164" fontId="2649" fillId="0" borderId="0" xfId="0" quotePrefix="false" applyFont="true" applyNumberFormat="true">
      <alignment horizontal="center" vertical="center"/>
    </xf>
    <xf numFmtId="0" fontId="2650" fillId="0" borderId="0" xfId="0" quotePrefix="false" applyFont="true">
      <alignment horizontal="center" vertical="center" wrapText="true"/>
    </xf>
    <xf numFmtId="4" fontId="2651" fillId="0" borderId="0" xfId="0" quotePrefix="false" applyFont="true" applyNumberFormat="true">
      <alignment horizontal="center" vertical="center"/>
    </xf>
    <xf numFmtId="164" fontId="2652" fillId="0" borderId="0" xfId="0" quotePrefix="false" applyFont="true" applyNumberFormat="true">
      <alignment horizontal="center" vertical="center"/>
    </xf>
    <xf numFmtId="164" fontId="2653" fillId="0" borderId="0" xfId="0" quotePrefix="false" applyFont="true" applyNumberFormat="true">
      <alignment horizontal="center" vertical="center"/>
    </xf>
    <xf numFmtId="165" fontId="2654" fillId="0" borderId="0" xfId="0" quotePrefix="false" applyFont="true" applyNumberFormat="true">
      <alignment horizontal="center" vertical="center"/>
    </xf>
    <xf numFmtId="164" fontId="2655" fillId="0" borderId="0" xfId="0" quotePrefix="false" applyFont="true" applyNumberFormat="true">
      <alignment horizontal="center" vertical="center"/>
    </xf>
    <xf numFmtId="164" fontId="2656" fillId="0" borderId="0" xfId="0" quotePrefix="false" applyFont="true" applyNumberFormat="true">
      <alignment horizontal="center" vertical="center" wrapText="true"/>
    </xf>
    <xf numFmtId="4" fontId="2657" fillId="0" borderId="0" xfId="0" quotePrefix="false" applyFont="true" applyNumberFormat="true">
      <alignment horizontal="center" vertical="center"/>
    </xf>
    <xf numFmtId="164" fontId="2658" fillId="0" borderId="0" xfId="0" quotePrefix="false" applyFont="true" applyNumberFormat="true">
      <alignment horizontal="center" vertical="center"/>
    </xf>
    <xf numFmtId="0" fontId="2659" fillId="0" borderId="0" xfId="0" quotePrefix="false" applyFont="true">
      <alignment horizontal="center" vertical="center" wrapText="true"/>
    </xf>
    <xf numFmtId="4" fontId="2660" fillId="0" borderId="0" xfId="0" quotePrefix="false" applyFont="true" applyNumberFormat="true">
      <alignment horizontal="center" vertical="center"/>
    </xf>
    <xf numFmtId="164" fontId="2661" fillId="0" borderId="0" xfId="0" quotePrefix="false" applyFont="true" applyNumberFormat="true">
      <alignment horizontal="center" vertical="center"/>
    </xf>
    <xf numFmtId="164" fontId="2662" fillId="0" borderId="0" xfId="0" quotePrefix="false" applyFont="true" applyNumberFormat="true">
      <alignment horizontal="center" vertical="center"/>
    </xf>
    <xf numFmtId="165" fontId="2663" fillId="0" borderId="0" xfId="0" quotePrefix="false" applyFont="true" applyNumberFormat="true">
      <alignment horizontal="center" vertical="center"/>
    </xf>
    <xf numFmtId="164" fontId="2664" fillId="0" borderId="0" xfId="0" quotePrefix="false" applyFont="true" applyNumberFormat="true">
      <alignment horizontal="center" vertical="center"/>
    </xf>
    <xf numFmtId="164" fontId="2665" fillId="0" borderId="0" xfId="0" quotePrefix="false" applyFont="true" applyNumberFormat="true">
      <alignment horizontal="center" vertical="center" wrapText="true"/>
    </xf>
    <xf numFmtId="4" fontId="2666" fillId="0" borderId="0" xfId="0" quotePrefix="false" applyFont="true" applyNumberFormat="true">
      <alignment horizontal="center" vertical="center"/>
    </xf>
    <xf numFmtId="164" fontId="2667" fillId="0" borderId="0" xfId="0" quotePrefix="false" applyFont="true" applyNumberFormat="true">
      <alignment horizontal="center" vertical="center"/>
    </xf>
    <xf numFmtId="0" fontId="2668" fillId="0" borderId="0" xfId="0" quotePrefix="false" applyFont="true">
      <alignment horizontal="center" vertical="center" wrapText="true"/>
    </xf>
    <xf numFmtId="4" fontId="2669" fillId="0" borderId="0" xfId="0" quotePrefix="false" applyFont="true" applyNumberFormat="true">
      <alignment horizontal="center" vertical="center"/>
    </xf>
    <xf numFmtId="164" fontId="2670" fillId="0" borderId="0" xfId="0" quotePrefix="false" applyFont="true" applyNumberFormat="true">
      <alignment horizontal="center" vertical="center"/>
    </xf>
    <xf numFmtId="164" fontId="2671" fillId="0" borderId="0" xfId="0" quotePrefix="false" applyFont="true" applyNumberFormat="true">
      <alignment horizontal="center" vertical="center"/>
    </xf>
    <xf numFmtId="165" fontId="2672" fillId="0" borderId="0" xfId="0" quotePrefix="false" applyFont="true" applyNumberFormat="true">
      <alignment horizontal="center" vertical="center"/>
    </xf>
    <xf numFmtId="164" fontId="2673" fillId="0" borderId="0" xfId="0" quotePrefix="false" applyFont="true" applyNumberFormat="true">
      <alignment horizontal="center" vertical="center"/>
    </xf>
    <xf numFmtId="164" fontId="2674" fillId="0" borderId="0" xfId="0" quotePrefix="false" applyFont="true" applyNumberFormat="true">
      <alignment horizontal="center" vertical="center" wrapText="true"/>
    </xf>
    <xf numFmtId="4" fontId="2675" fillId="0" borderId="0" xfId="0" quotePrefix="false" applyFont="true" applyNumberFormat="true">
      <alignment horizontal="center" vertical="center"/>
    </xf>
    <xf numFmtId="164" fontId="2676" fillId="0" borderId="0" xfId="0" quotePrefix="false" applyFont="true" applyNumberFormat="true">
      <alignment horizontal="center" vertical="center"/>
    </xf>
    <xf numFmtId="0" fontId="2677" fillId="0" borderId="0" xfId="0" quotePrefix="false" applyFont="true">
      <alignment horizontal="center" vertical="center" wrapText="true"/>
    </xf>
    <xf numFmtId="4" fontId="2678" fillId="0" borderId="0" xfId="0" quotePrefix="false" applyFont="true" applyNumberFormat="true">
      <alignment horizontal="center" vertical="center"/>
    </xf>
    <xf numFmtId="164" fontId="2679" fillId="0" borderId="0" xfId="0" quotePrefix="false" applyFont="true" applyNumberFormat="true">
      <alignment horizontal="center" vertical="center"/>
    </xf>
    <xf numFmtId="164" fontId="2680" fillId="0" borderId="0" xfId="0" quotePrefix="false" applyFont="true" applyNumberFormat="true">
      <alignment horizontal="center" vertical="center"/>
    </xf>
    <xf numFmtId="165" fontId="2681" fillId="0" borderId="0" xfId="0" quotePrefix="false" applyFont="true" applyNumberFormat="true">
      <alignment horizontal="center" vertical="center"/>
    </xf>
    <xf numFmtId="164" fontId="2682" fillId="0" borderId="0" xfId="0" quotePrefix="false" applyFont="true" applyNumberFormat="true">
      <alignment horizontal="center" vertical="center"/>
    </xf>
    <xf numFmtId="164" fontId="2683" fillId="0" borderId="0" xfId="0" quotePrefix="false" applyFont="true" applyNumberFormat="true">
      <alignment horizontal="center" vertical="center" wrapText="true"/>
    </xf>
    <xf numFmtId="4" fontId="2684" fillId="0" borderId="0" xfId="0" quotePrefix="false" applyFont="true" applyNumberFormat="true">
      <alignment horizontal="center" vertical="center"/>
    </xf>
    <xf numFmtId="164" fontId="2685" fillId="0" borderId="0" xfId="0" quotePrefix="false" applyFont="true" applyNumberFormat="true">
      <alignment horizontal="center" vertical="center"/>
    </xf>
    <xf numFmtId="0" fontId="2686" fillId="0" borderId="0" xfId="0" quotePrefix="false" applyFont="true">
      <alignment horizontal="center" vertical="center" wrapText="true"/>
    </xf>
    <xf numFmtId="4" fontId="2687" fillId="0" borderId="0" xfId="0" quotePrefix="false" applyFont="true" applyNumberFormat="true">
      <alignment horizontal="center" vertical="center"/>
    </xf>
    <xf numFmtId="164" fontId="2688" fillId="0" borderId="0" xfId="0" quotePrefix="false" applyFont="true" applyNumberFormat="true">
      <alignment horizontal="center" vertical="center"/>
    </xf>
    <xf numFmtId="164" fontId="2689" fillId="0" borderId="0" xfId="0" quotePrefix="false" applyFont="true" applyNumberFormat="true">
      <alignment horizontal="center" vertical="center"/>
    </xf>
    <xf numFmtId="165" fontId="2690" fillId="0" borderId="0" xfId="0" quotePrefix="false" applyFont="true" applyNumberFormat="true">
      <alignment horizontal="center" vertical="center"/>
    </xf>
    <xf numFmtId="164" fontId="2691" fillId="0" borderId="0" xfId="0" quotePrefix="false" applyFont="true" applyNumberFormat="true">
      <alignment horizontal="center" vertical="center"/>
    </xf>
    <xf numFmtId="164" fontId="2692" fillId="0" borderId="0" xfId="0" quotePrefix="false" applyFont="true" applyNumberFormat="true">
      <alignment horizontal="center" vertical="center" wrapText="true"/>
    </xf>
    <xf numFmtId="4" fontId="2693" fillId="0" borderId="0" xfId="0" quotePrefix="false" applyFont="true" applyNumberFormat="true">
      <alignment horizontal="center" vertical="center"/>
    </xf>
    <xf numFmtId="164" fontId="2694" fillId="0" borderId="0" xfId="0" quotePrefix="false" applyFont="true" applyNumberFormat="true">
      <alignment horizontal="center" vertical="center"/>
    </xf>
    <xf numFmtId="0" fontId="2695" fillId="0" borderId="0" xfId="0" quotePrefix="false" applyFont="true">
      <alignment horizontal="center" vertical="center" wrapText="true"/>
    </xf>
    <xf numFmtId="4" fontId="2696" fillId="0" borderId="0" xfId="0" quotePrefix="false" applyFont="true" applyNumberFormat="true">
      <alignment horizontal="center" vertical="center"/>
    </xf>
    <xf numFmtId="164" fontId="2697" fillId="0" borderId="0" xfId="0" quotePrefix="false" applyFont="true" applyNumberFormat="true">
      <alignment horizontal="center" vertical="center"/>
    </xf>
    <xf numFmtId="164" fontId="2698" fillId="0" borderId="0" xfId="0" quotePrefix="false" applyFont="true" applyNumberFormat="true">
      <alignment horizontal="center" vertical="center"/>
    </xf>
    <xf numFmtId="165" fontId="2699" fillId="0" borderId="0" xfId="0" quotePrefix="false" applyFont="true" applyNumberFormat="true">
      <alignment horizontal="center" vertical="center"/>
    </xf>
    <xf numFmtId="164" fontId="2700" fillId="0" borderId="0" xfId="0" quotePrefix="false" applyFont="true" applyNumberFormat="true">
      <alignment horizontal="center" vertical="center"/>
    </xf>
    <xf numFmtId="164" fontId="2701" fillId="0" borderId="0" xfId="0" quotePrefix="false" applyFont="true" applyNumberFormat="true">
      <alignment horizontal="center" vertical="center" wrapText="true"/>
    </xf>
    <xf numFmtId="4" fontId="2702" fillId="0" borderId="0" xfId="0" quotePrefix="false" applyFont="true" applyNumberFormat="true">
      <alignment horizontal="center" vertical="center"/>
    </xf>
    <xf numFmtId="164" fontId="2703" fillId="0" borderId="0" xfId="0" quotePrefix="false" applyFont="true" applyNumberFormat="true">
      <alignment horizontal="center" vertical="center"/>
    </xf>
    <xf numFmtId="0" fontId="2704" fillId="0" borderId="0" xfId="0" quotePrefix="false" applyFont="true">
      <alignment horizontal="center" vertical="center" wrapText="true"/>
    </xf>
    <xf numFmtId="4" fontId="2705" fillId="0" borderId="0" xfId="0" quotePrefix="false" applyFont="true" applyNumberFormat="true">
      <alignment horizontal="center" vertical="center"/>
    </xf>
    <xf numFmtId="164" fontId="2706" fillId="0" borderId="0" xfId="0" quotePrefix="false" applyFont="true" applyNumberFormat="true">
      <alignment horizontal="center" vertical="center"/>
    </xf>
    <xf numFmtId="164" fontId="2707" fillId="0" borderId="0" xfId="0" quotePrefix="false" applyFont="true" applyNumberFormat="true">
      <alignment horizontal="center" vertical="center"/>
    </xf>
    <xf numFmtId="165" fontId="2708" fillId="0" borderId="0" xfId="0" quotePrefix="false" applyFont="true" applyNumberFormat="true">
      <alignment horizontal="center" vertical="center"/>
    </xf>
    <xf numFmtId="164" fontId="2709" fillId="0" borderId="0" xfId="0" quotePrefix="false" applyFont="true" applyNumberFormat="true">
      <alignment horizontal="center" vertical="center"/>
    </xf>
    <xf numFmtId="164" fontId="2710" fillId="0" borderId="0" xfId="0" quotePrefix="false" applyFont="true" applyNumberFormat="true">
      <alignment horizontal="center" vertical="center" wrapText="true"/>
    </xf>
    <xf numFmtId="4" fontId="2711" fillId="0" borderId="0" xfId="0" quotePrefix="false" applyFont="true" applyNumberFormat="true">
      <alignment horizontal="center" vertical="center"/>
    </xf>
    <xf numFmtId="164" fontId="2712" fillId="0" borderId="0" xfId="0" quotePrefix="false" applyFont="true" applyNumberFormat="true">
      <alignment horizontal="center" vertical="center"/>
    </xf>
    <xf numFmtId="0" fontId="2713" fillId="0" borderId="0" xfId="0" quotePrefix="false" applyFont="true">
      <alignment horizontal="center" vertical="center" wrapText="true"/>
    </xf>
    <xf numFmtId="4" fontId="2714" fillId="0" borderId="0" xfId="0" quotePrefix="false" applyFont="true" applyNumberFormat="true">
      <alignment horizontal="center" vertical="center"/>
    </xf>
    <xf numFmtId="164" fontId="2715" fillId="0" borderId="0" xfId="0" quotePrefix="false" applyFont="true" applyNumberFormat="true">
      <alignment horizontal="center" vertical="center"/>
    </xf>
    <xf numFmtId="164" fontId="2716" fillId="0" borderId="0" xfId="0" quotePrefix="false" applyFont="true" applyNumberFormat="true">
      <alignment horizontal="center" vertical="center"/>
    </xf>
    <xf numFmtId="165" fontId="2717" fillId="0" borderId="0" xfId="0" quotePrefix="false" applyFont="true" applyNumberFormat="true">
      <alignment horizontal="center" vertical="center"/>
    </xf>
    <xf numFmtId="164" fontId="2718" fillId="0" borderId="0" xfId="0" quotePrefix="false" applyFont="true" applyNumberFormat="true">
      <alignment horizontal="center" vertical="center"/>
    </xf>
    <xf numFmtId="164" fontId="2719" fillId="0" borderId="0" xfId="0" quotePrefix="false" applyFont="true" applyNumberFormat="true">
      <alignment horizontal="center" vertical="center" wrapText="true"/>
    </xf>
    <xf numFmtId="4" fontId="2720" fillId="0" borderId="0" xfId="0" quotePrefix="false" applyFont="true" applyNumberFormat="true">
      <alignment horizontal="center" vertical="center"/>
    </xf>
    <xf numFmtId="164" fontId="2721" fillId="0" borderId="0" xfId="0" quotePrefix="false" applyFont="true" applyNumberFormat="true">
      <alignment horizontal="center" vertical="center"/>
    </xf>
    <xf numFmtId="0" fontId="2722" fillId="0" borderId="0" xfId="0" quotePrefix="false" applyFont="true">
      <alignment horizontal="center" vertical="center" wrapText="true"/>
    </xf>
    <xf numFmtId="4" fontId="2723" fillId="0" borderId="0" xfId="0" quotePrefix="false" applyFont="true" applyNumberFormat="true">
      <alignment horizontal="center" vertical="center"/>
    </xf>
    <xf numFmtId="164" fontId="2724" fillId="0" borderId="0" xfId="0" quotePrefix="false" applyFont="true" applyNumberFormat="true">
      <alignment horizontal="center" vertical="center"/>
    </xf>
    <xf numFmtId="164" fontId="2725" fillId="0" borderId="0" xfId="0" quotePrefix="false" applyFont="true" applyNumberFormat="true">
      <alignment horizontal="center" vertical="center"/>
    </xf>
    <xf numFmtId="165" fontId="2726" fillId="0" borderId="0" xfId="0" quotePrefix="false" applyFont="true" applyNumberFormat="true">
      <alignment horizontal="center" vertical="center"/>
    </xf>
    <xf numFmtId="164" fontId="2727" fillId="0" borderId="0" xfId="0" quotePrefix="false" applyFont="true" applyNumberFormat="true">
      <alignment horizontal="center" vertical="center"/>
    </xf>
    <xf numFmtId="164" fontId="2728" fillId="0" borderId="0" xfId="0" quotePrefix="false" applyFont="true" applyNumberFormat="true">
      <alignment horizontal="center" vertical="center" wrapText="true"/>
    </xf>
    <xf numFmtId="4" fontId="2729" fillId="0" borderId="0" xfId="0" quotePrefix="false" applyFont="true" applyNumberFormat="true">
      <alignment horizontal="center" vertical="center"/>
    </xf>
    <xf numFmtId="164" fontId="2730" fillId="0" borderId="0" xfId="0" quotePrefix="false" applyFont="true" applyNumberFormat="true">
      <alignment horizontal="center" vertical="center"/>
    </xf>
    <xf numFmtId="0" fontId="2731" fillId="0" borderId="0" xfId="0" quotePrefix="false" applyFont="true">
      <alignment horizontal="center" vertical="center" wrapText="true"/>
    </xf>
    <xf numFmtId="4" fontId="2732" fillId="0" borderId="0" xfId="0" quotePrefix="false" applyFont="true" applyNumberFormat="true">
      <alignment horizontal="center" vertical="center"/>
    </xf>
    <xf numFmtId="164" fontId="2733" fillId="0" borderId="0" xfId="0" quotePrefix="false" applyFont="true" applyNumberFormat="true">
      <alignment horizontal="center" vertical="center"/>
    </xf>
    <xf numFmtId="164" fontId="2734" fillId="0" borderId="0" xfId="0" quotePrefix="false" applyFont="true" applyNumberFormat="true">
      <alignment horizontal="center" vertical="center"/>
    </xf>
    <xf numFmtId="165" fontId="2735" fillId="0" borderId="0" xfId="0" quotePrefix="false" applyFont="true" applyNumberFormat="true">
      <alignment horizontal="center" vertical="center"/>
    </xf>
    <xf numFmtId="164" fontId="2736" fillId="0" borderId="0" xfId="0" quotePrefix="false" applyFont="true" applyNumberFormat="true">
      <alignment horizontal="center" vertical="center"/>
    </xf>
    <xf numFmtId="164" fontId="2737" fillId="0" borderId="0" xfId="0" quotePrefix="false" applyFont="true" applyNumberFormat="true">
      <alignment horizontal="center" vertical="center" wrapText="true"/>
    </xf>
    <xf numFmtId="4" fontId="2738" fillId="0" borderId="0" xfId="0" quotePrefix="false" applyFont="true" applyNumberFormat="true">
      <alignment horizontal="center" vertical="center"/>
    </xf>
    <xf numFmtId="164" fontId="2739" fillId="0" borderId="0" xfId="0" quotePrefix="false" applyFont="true" applyNumberFormat="true">
      <alignment horizontal="center" vertical="center"/>
    </xf>
    <xf numFmtId="0" fontId="2740" fillId="0" borderId="0" xfId="0" quotePrefix="false" applyFont="true">
      <alignment horizontal="center" vertical="center" wrapText="true"/>
    </xf>
    <xf numFmtId="4" fontId="2741" fillId="0" borderId="0" xfId="0" quotePrefix="false" applyFont="true" applyNumberFormat="true">
      <alignment horizontal="center" vertical="center"/>
    </xf>
    <xf numFmtId="164" fontId="2742" fillId="0" borderId="0" xfId="0" quotePrefix="false" applyFont="true" applyNumberFormat="true">
      <alignment horizontal="center" vertical="center"/>
    </xf>
    <xf numFmtId="164" fontId="2743" fillId="0" borderId="0" xfId="0" quotePrefix="false" applyFont="true" applyNumberFormat="true">
      <alignment horizontal="center" vertical="center"/>
    </xf>
    <xf numFmtId="165" fontId="2744" fillId="0" borderId="0" xfId="0" quotePrefix="false" applyFont="true" applyNumberFormat="true">
      <alignment horizontal="center" vertical="center"/>
    </xf>
    <xf numFmtId="164" fontId="2745" fillId="0" borderId="0" xfId="0" quotePrefix="false" applyFont="true" applyNumberFormat="true">
      <alignment horizontal="center" vertical="center"/>
    </xf>
    <xf numFmtId="164" fontId="2746" fillId="0" borderId="0" xfId="0" quotePrefix="false" applyFont="true" applyNumberFormat="true">
      <alignment horizontal="center" vertical="center" wrapText="true"/>
    </xf>
    <xf numFmtId="4" fontId="2747" fillId="0" borderId="0" xfId="0" quotePrefix="false" applyFont="true" applyNumberFormat="true">
      <alignment horizontal="center" vertical="center"/>
    </xf>
    <xf numFmtId="164" fontId="2748" fillId="0" borderId="0" xfId="0" quotePrefix="false" applyFont="true" applyNumberFormat="true">
      <alignment horizontal="center" vertical="center"/>
    </xf>
    <xf numFmtId="0" fontId="2749" fillId="0" borderId="0" xfId="0" quotePrefix="false" applyFont="true">
      <alignment horizontal="center" vertical="center" wrapText="true"/>
    </xf>
    <xf numFmtId="4" fontId="2750" fillId="0" borderId="0" xfId="0" quotePrefix="false" applyFont="true" applyNumberFormat="true">
      <alignment horizontal="center" vertical="center"/>
    </xf>
    <xf numFmtId="164" fontId="2751" fillId="0" borderId="0" xfId="0" quotePrefix="false" applyFont="true" applyNumberFormat="true">
      <alignment horizontal="center" vertical="center"/>
    </xf>
    <xf numFmtId="164" fontId="2752" fillId="0" borderId="0" xfId="0" quotePrefix="false" applyFont="true" applyNumberFormat="true">
      <alignment horizontal="center" vertical="center"/>
    </xf>
    <xf numFmtId="165" fontId="2753" fillId="0" borderId="0" xfId="0" quotePrefix="false" applyFont="true" applyNumberFormat="true">
      <alignment horizontal="center" vertical="center"/>
    </xf>
    <xf numFmtId="164" fontId="2754" fillId="0" borderId="0" xfId="0" quotePrefix="false" applyFont="true" applyNumberFormat="true">
      <alignment horizontal="center" vertical="center"/>
    </xf>
    <xf numFmtId="164" fontId="2755" fillId="0" borderId="0" xfId="0" quotePrefix="false" applyFont="true" applyNumberFormat="true">
      <alignment horizontal="center" vertical="center" wrapText="true"/>
    </xf>
    <xf numFmtId="4" fontId="2756" fillId="0" borderId="0" xfId="0" quotePrefix="false" applyFont="true" applyNumberFormat="true">
      <alignment horizontal="center" vertical="center"/>
    </xf>
    <xf numFmtId="164" fontId="2757" fillId="0" borderId="0" xfId="0" quotePrefix="false" applyFont="true" applyNumberFormat="true">
      <alignment horizontal="center" vertical="center"/>
    </xf>
    <xf numFmtId="0" fontId="2758" fillId="0" borderId="0" xfId="0" quotePrefix="false" applyFont="true">
      <alignment horizontal="center" vertical="center" wrapText="true"/>
    </xf>
    <xf numFmtId="4" fontId="2759" fillId="0" borderId="0" xfId="0" quotePrefix="false" applyFont="true" applyNumberFormat="true">
      <alignment horizontal="center" vertical="center"/>
    </xf>
    <xf numFmtId="164" fontId="2760" fillId="0" borderId="0" xfId="0" quotePrefix="false" applyFont="true" applyNumberFormat="true">
      <alignment horizontal="center" vertical="center"/>
    </xf>
    <xf numFmtId="164" fontId="2761" fillId="0" borderId="0" xfId="0" quotePrefix="false" applyFont="true" applyNumberFormat="true">
      <alignment horizontal="center" vertical="center"/>
    </xf>
    <xf numFmtId="165" fontId="2762" fillId="0" borderId="0" xfId="0" quotePrefix="false" applyFont="true" applyNumberFormat="true">
      <alignment horizontal="center" vertical="center"/>
    </xf>
    <xf numFmtId="164" fontId="2763" fillId="0" borderId="0" xfId="0" quotePrefix="false" applyFont="true" applyNumberFormat="true">
      <alignment horizontal="center" vertical="center"/>
    </xf>
    <xf numFmtId="164" fontId="2764" fillId="0" borderId="0" xfId="0" quotePrefix="false" applyFont="true" applyNumberFormat="true">
      <alignment horizontal="center" vertical="center" wrapText="true"/>
    </xf>
    <xf numFmtId="4" fontId="2765" fillId="0" borderId="0" xfId="0" quotePrefix="false" applyFont="true" applyNumberFormat="true">
      <alignment horizontal="center" vertical="center"/>
    </xf>
    <xf numFmtId="164" fontId="2766" fillId="0" borderId="0" xfId="0" quotePrefix="false" applyFont="true" applyNumberFormat="true">
      <alignment horizontal="center" vertical="center"/>
    </xf>
    <xf numFmtId="0" fontId="2767" fillId="0" borderId="0" xfId="0" quotePrefix="false" applyFont="true">
      <alignment horizontal="center" vertical="center" wrapText="true"/>
    </xf>
    <xf numFmtId="4" fontId="2768" fillId="0" borderId="0" xfId="0" quotePrefix="false" applyFont="true" applyNumberFormat="true">
      <alignment horizontal="center" vertical="center"/>
    </xf>
    <xf numFmtId="164" fontId="2769" fillId="0" borderId="0" xfId="0" quotePrefix="false" applyFont="true" applyNumberFormat="true">
      <alignment horizontal="center" vertical="center"/>
    </xf>
    <xf numFmtId="164" fontId="2770" fillId="0" borderId="0" xfId="0" quotePrefix="false" applyFont="true" applyNumberFormat="true">
      <alignment horizontal="center" vertical="center"/>
    </xf>
    <xf numFmtId="165" fontId="2771" fillId="0" borderId="0" xfId="0" quotePrefix="false" applyFont="true" applyNumberFormat="true">
      <alignment horizontal="center" vertical="center"/>
    </xf>
    <xf numFmtId="164" fontId="2772" fillId="0" borderId="0" xfId="0" quotePrefix="false" applyFont="true" applyNumberFormat="true">
      <alignment horizontal="center" vertical="center"/>
    </xf>
    <xf numFmtId="164" fontId="2773" fillId="0" borderId="0" xfId="0" quotePrefix="false" applyFont="true" applyNumberFormat="true">
      <alignment horizontal="center" vertical="center" wrapText="true"/>
    </xf>
    <xf numFmtId="4" fontId="2774" fillId="0" borderId="0" xfId="0" quotePrefix="false" applyFont="true" applyNumberFormat="true">
      <alignment horizontal="center" vertical="center"/>
    </xf>
    <xf numFmtId="164" fontId="2775" fillId="0" borderId="0" xfId="0" quotePrefix="false" applyFont="true" applyNumberFormat="true">
      <alignment horizontal="center" vertical="center"/>
    </xf>
    <xf numFmtId="0" fontId="2776" fillId="0" borderId="0" xfId="0" quotePrefix="false" applyFont="true">
      <alignment horizontal="center" vertical="center" wrapText="true"/>
    </xf>
    <xf numFmtId="4" fontId="2777" fillId="0" borderId="0" xfId="0" quotePrefix="false" applyFont="true" applyNumberFormat="true">
      <alignment horizontal="center" vertical="center"/>
    </xf>
    <xf numFmtId="164" fontId="2778" fillId="0" borderId="0" xfId="0" quotePrefix="false" applyFont="true" applyNumberFormat="true">
      <alignment horizontal="center" vertical="center"/>
    </xf>
    <xf numFmtId="164" fontId="2779" fillId="0" borderId="0" xfId="0" quotePrefix="false" applyFont="true" applyNumberFormat="true">
      <alignment horizontal="center" vertical="center"/>
    </xf>
    <xf numFmtId="165" fontId="2780" fillId="0" borderId="0" xfId="0" quotePrefix="false" applyFont="true" applyNumberFormat="true">
      <alignment horizontal="center" vertical="center"/>
    </xf>
    <xf numFmtId="164" fontId="2781" fillId="0" borderId="0" xfId="0" quotePrefix="false" applyFont="true" applyNumberFormat="true">
      <alignment horizontal="center" vertical="center"/>
    </xf>
    <xf numFmtId="164" fontId="2782" fillId="0" borderId="0" xfId="0" quotePrefix="false" applyFont="true" applyNumberFormat="true">
      <alignment horizontal="center" vertical="center" wrapText="true"/>
    </xf>
    <xf numFmtId="4" fontId="2783" fillId="0" borderId="0" xfId="0" quotePrefix="false" applyFont="true" applyNumberFormat="true">
      <alignment horizontal="center" vertical="center"/>
    </xf>
    <xf numFmtId="164" fontId="2784" fillId="0" borderId="0" xfId="0" quotePrefix="false" applyFont="true" applyNumberFormat="true">
      <alignment horizontal="center" vertical="center"/>
    </xf>
    <xf numFmtId="0" fontId="2785" fillId="0" borderId="0" xfId="0" quotePrefix="false" applyFont="true">
      <alignment horizontal="center" vertical="center" wrapText="true"/>
    </xf>
    <xf numFmtId="4" fontId="2786" fillId="0" borderId="0" xfId="0" quotePrefix="false" applyFont="true" applyNumberFormat="true">
      <alignment horizontal="center" vertical="center"/>
    </xf>
    <xf numFmtId="164" fontId="2787" fillId="0" borderId="0" xfId="0" quotePrefix="false" applyFont="true" applyNumberFormat="true">
      <alignment horizontal="center" vertical="center"/>
    </xf>
    <xf numFmtId="164" fontId="2788" fillId="0" borderId="0" xfId="0" quotePrefix="false" applyFont="true" applyNumberFormat="true">
      <alignment horizontal="center" vertical="center"/>
    </xf>
    <xf numFmtId="165" fontId="2789" fillId="0" borderId="0" xfId="0" quotePrefix="false" applyFont="true" applyNumberFormat="true">
      <alignment horizontal="center" vertical="center"/>
    </xf>
    <xf numFmtId="164" fontId="2790" fillId="0" borderId="0" xfId="0" quotePrefix="false" applyFont="true" applyNumberFormat="true">
      <alignment horizontal="center" vertical="center"/>
    </xf>
    <xf numFmtId="164" fontId="2791" fillId="0" borderId="0" xfId="0" quotePrefix="false" applyFont="true" applyNumberFormat="true">
      <alignment horizontal="center" vertical="center" wrapText="true"/>
    </xf>
    <xf numFmtId="4" fontId="2792" fillId="0" borderId="0" xfId="0" quotePrefix="false" applyFont="true" applyNumberFormat="true">
      <alignment horizontal="center" vertical="center"/>
    </xf>
    <xf numFmtId="164" fontId="2793" fillId="0" borderId="0" xfId="0" quotePrefix="false" applyFont="true" applyNumberFormat="true">
      <alignment horizontal="center" vertical="center"/>
    </xf>
    <xf numFmtId="0" fontId="2794" fillId="0" borderId="0" xfId="0" quotePrefix="false" applyFont="true">
      <alignment horizontal="center" vertical="center" wrapText="true"/>
    </xf>
    <xf numFmtId="4" fontId="2795" fillId="0" borderId="0" xfId="0" quotePrefix="false" applyFont="true" applyNumberFormat="true">
      <alignment horizontal="center" vertical="center"/>
    </xf>
    <xf numFmtId="164" fontId="2796" fillId="0" borderId="0" xfId="0" quotePrefix="false" applyFont="true" applyNumberFormat="true">
      <alignment horizontal="center" vertical="center"/>
    </xf>
    <xf numFmtId="164" fontId="2797" fillId="0" borderId="0" xfId="0" quotePrefix="false" applyFont="true" applyNumberFormat="true">
      <alignment horizontal="center" vertical="center"/>
    </xf>
    <xf numFmtId="165" fontId="2798" fillId="0" borderId="0" xfId="0" quotePrefix="false" applyFont="true" applyNumberFormat="true">
      <alignment horizontal="center" vertical="center"/>
    </xf>
    <xf numFmtId="164" fontId="2799" fillId="0" borderId="0" xfId="0" quotePrefix="false" applyFont="true" applyNumberFormat="true">
      <alignment horizontal="center" vertical="center"/>
    </xf>
    <xf numFmtId="164" fontId="2800" fillId="0" borderId="0" xfId="0" quotePrefix="false" applyFont="true" applyNumberFormat="true">
      <alignment horizontal="center" vertical="center" wrapText="true"/>
    </xf>
    <xf numFmtId="4" fontId="2801" fillId="0" borderId="0" xfId="0" quotePrefix="false" applyFont="true" applyNumberFormat="true">
      <alignment horizontal="center" vertical="center"/>
    </xf>
    <xf numFmtId="164" fontId="2802" fillId="0" borderId="0" xfId="0" quotePrefix="false" applyFont="true" applyNumberFormat="true">
      <alignment horizontal="center" vertical="center"/>
    </xf>
    <xf numFmtId="0" fontId="2803" fillId="0" borderId="0" xfId="0" quotePrefix="false" applyFont="true">
      <alignment horizontal="center" vertical="center" wrapText="true"/>
    </xf>
    <xf numFmtId="4" fontId="2804" fillId="0" borderId="0" xfId="0" quotePrefix="false" applyFont="true" applyNumberFormat="true">
      <alignment horizontal="center" vertical="center"/>
    </xf>
    <xf numFmtId="164" fontId="2805" fillId="0" borderId="0" xfId="0" quotePrefix="false" applyFont="true" applyNumberFormat="true">
      <alignment horizontal="center" vertical="center"/>
    </xf>
    <xf numFmtId="164" fontId="2806" fillId="0" borderId="0" xfId="0" quotePrefix="false" applyFont="true" applyNumberFormat="true">
      <alignment horizontal="center" vertical="center"/>
    </xf>
    <xf numFmtId="165" fontId="2807" fillId="0" borderId="0" xfId="0" quotePrefix="false" applyFont="true" applyNumberFormat="true">
      <alignment horizontal="center" vertical="center"/>
    </xf>
    <xf numFmtId="164" fontId="2808" fillId="0" borderId="0" xfId="0" quotePrefix="false" applyFont="true" applyNumberFormat="true">
      <alignment horizontal="center" vertical="center"/>
    </xf>
    <xf numFmtId="164" fontId="2809" fillId="0" borderId="0" xfId="0" quotePrefix="false" applyFont="true" applyNumberFormat="true">
      <alignment horizontal="center" vertical="center" wrapText="true"/>
    </xf>
    <xf numFmtId="4" fontId="2810" fillId="0" borderId="0" xfId="0" quotePrefix="false" applyFont="true" applyNumberFormat="true">
      <alignment horizontal="center" vertical="center"/>
    </xf>
    <xf numFmtId="164" fontId="2811" fillId="0" borderId="0" xfId="0" quotePrefix="false" applyFont="true" applyNumberFormat="true">
      <alignment horizontal="center" vertical="center"/>
    </xf>
    <xf numFmtId="0" fontId="2812" fillId="0" borderId="0" xfId="0" quotePrefix="false" applyFont="true">
      <alignment horizontal="center" vertical="center" wrapText="true"/>
    </xf>
    <xf numFmtId="4" fontId="2813" fillId="0" borderId="0" xfId="0" quotePrefix="false" applyFont="true" applyNumberFormat="true">
      <alignment horizontal="center" vertical="center"/>
    </xf>
    <xf numFmtId="164" fontId="2814" fillId="0" borderId="0" xfId="0" quotePrefix="false" applyFont="true" applyNumberFormat="true">
      <alignment horizontal="center" vertical="center"/>
    </xf>
    <xf numFmtId="164" fontId="2815" fillId="0" borderId="0" xfId="0" quotePrefix="false" applyFont="true" applyNumberFormat="true">
      <alignment horizontal="center" vertical="center"/>
    </xf>
    <xf numFmtId="165" fontId="2816" fillId="0" borderId="0" xfId="0" quotePrefix="false" applyFont="true" applyNumberFormat="true">
      <alignment horizontal="center" vertical="center"/>
    </xf>
    <xf numFmtId="164" fontId="2817" fillId="0" borderId="0" xfId="0" quotePrefix="false" applyFont="true" applyNumberFormat="true">
      <alignment horizontal="center" vertical="center"/>
    </xf>
    <xf numFmtId="164" fontId="2818" fillId="0" borderId="0" xfId="0" quotePrefix="false" applyFont="true" applyNumberFormat="true">
      <alignment horizontal="center" vertical="center" wrapText="true"/>
    </xf>
    <xf numFmtId="4" fontId="2819" fillId="0" borderId="0" xfId="0" quotePrefix="false" applyFont="true" applyNumberFormat="true">
      <alignment horizontal="center" vertical="center"/>
    </xf>
    <xf numFmtId="164" fontId="2820" fillId="0" borderId="0" xfId="0" quotePrefix="false" applyFont="true" applyNumberFormat="true">
      <alignment horizontal="center" vertical="center"/>
    </xf>
    <xf numFmtId="0" fontId="2821" fillId="0" borderId="0" xfId="0" quotePrefix="false" applyFont="true">
      <alignment horizontal="center" vertical="center" wrapText="true"/>
    </xf>
    <xf numFmtId="4" fontId="2822" fillId="0" borderId="0" xfId="0" quotePrefix="false" applyFont="true" applyNumberFormat="true">
      <alignment horizontal="center" vertical="center"/>
    </xf>
    <xf numFmtId="164" fontId="2823" fillId="0" borderId="0" xfId="0" quotePrefix="false" applyFont="true" applyNumberFormat="true">
      <alignment horizontal="center" vertical="center"/>
    </xf>
    <xf numFmtId="164" fontId="2824" fillId="0" borderId="0" xfId="0" quotePrefix="false" applyFont="true" applyNumberFormat="true">
      <alignment horizontal="center" vertical="center"/>
    </xf>
    <xf numFmtId="165" fontId="2825" fillId="0" borderId="0" xfId="0" quotePrefix="false" applyFont="true" applyNumberFormat="true">
      <alignment horizontal="center" vertical="center"/>
    </xf>
    <xf numFmtId="164" fontId="2826" fillId="0" borderId="0" xfId="0" quotePrefix="false" applyFont="true" applyNumberFormat="true">
      <alignment horizontal="center" vertical="center"/>
    </xf>
    <xf numFmtId="164" fontId="2827" fillId="0" borderId="0" xfId="0" quotePrefix="false" applyFont="true" applyNumberFormat="true">
      <alignment horizontal="center" vertical="center" wrapText="true"/>
    </xf>
    <xf numFmtId="4" fontId="2828" fillId="0" borderId="0" xfId="0" quotePrefix="false" applyFont="true" applyNumberFormat="true">
      <alignment horizontal="center" vertical="center"/>
    </xf>
    <xf numFmtId="164" fontId="2829" fillId="0" borderId="0" xfId="0" quotePrefix="false" applyFont="true" applyNumberFormat="true">
      <alignment horizontal="center" vertical="center"/>
    </xf>
    <xf numFmtId="0" fontId="2830" fillId="0" borderId="0" xfId="0" quotePrefix="false" applyFont="true">
      <alignment horizontal="center" vertical="center" wrapText="true"/>
    </xf>
    <xf numFmtId="4" fontId="2831" fillId="0" borderId="0" xfId="0" quotePrefix="false" applyFont="true" applyNumberFormat="true">
      <alignment horizontal="center" vertical="center"/>
    </xf>
    <xf numFmtId="164" fontId="2832" fillId="0" borderId="0" xfId="0" quotePrefix="false" applyFont="true" applyNumberFormat="true">
      <alignment horizontal="center" vertical="center"/>
    </xf>
    <xf numFmtId="164" fontId="2833" fillId="0" borderId="0" xfId="0" quotePrefix="false" applyFont="true" applyNumberFormat="true">
      <alignment horizontal="center" vertical="center"/>
    </xf>
    <xf numFmtId="165" fontId="2834" fillId="0" borderId="0" xfId="0" quotePrefix="false" applyFont="true" applyNumberFormat="true">
      <alignment horizontal="center" vertical="center"/>
    </xf>
    <xf numFmtId="164" fontId="2835" fillId="0" borderId="0" xfId="0" quotePrefix="false" applyFont="true" applyNumberFormat="true">
      <alignment horizontal="center" vertical="center"/>
    </xf>
    <xf numFmtId="164" fontId="2836" fillId="0" borderId="0" xfId="0" quotePrefix="false" applyFont="true" applyNumberFormat="true">
      <alignment horizontal="center" vertical="center" wrapText="true"/>
    </xf>
    <xf numFmtId="4" fontId="2837" fillId="0" borderId="0" xfId="0" quotePrefix="false" applyFont="true" applyNumberFormat="true">
      <alignment horizontal="center" vertical="center"/>
    </xf>
    <xf numFmtId="164" fontId="2838" fillId="0" borderId="0" xfId="0" quotePrefix="false" applyFont="true" applyNumberFormat="true">
      <alignment horizontal="center" vertical="center"/>
    </xf>
    <xf numFmtId="0" fontId="2839" fillId="0" borderId="0" xfId="0" quotePrefix="false" applyFont="true">
      <alignment horizontal="center" vertical="center" wrapText="true"/>
    </xf>
    <xf numFmtId="4" fontId="2840" fillId="0" borderId="0" xfId="0" quotePrefix="false" applyFont="true" applyNumberFormat="true">
      <alignment horizontal="center" vertical="center"/>
    </xf>
    <xf numFmtId="164" fontId="2841" fillId="0" borderId="0" xfId="0" quotePrefix="false" applyFont="true" applyNumberFormat="true">
      <alignment horizontal="center" vertical="center"/>
    </xf>
    <xf numFmtId="164" fontId="2842" fillId="0" borderId="0" xfId="0" quotePrefix="false" applyFont="true" applyNumberFormat="true">
      <alignment horizontal="center" vertical="center"/>
    </xf>
    <xf numFmtId="165" fontId="2843" fillId="0" borderId="0" xfId="0" quotePrefix="false" applyFont="true" applyNumberFormat="true">
      <alignment horizontal="center" vertical="center"/>
    </xf>
    <xf numFmtId="164" fontId="2844" fillId="0" borderId="0" xfId="0" quotePrefix="false" applyFont="true" applyNumberFormat="true">
      <alignment horizontal="center" vertical="center"/>
    </xf>
    <xf numFmtId="164" fontId="2845" fillId="0" borderId="0" xfId="0" quotePrefix="false" applyFont="true" applyNumberFormat="true">
      <alignment horizontal="center" vertical="center" wrapText="true"/>
    </xf>
    <xf numFmtId="4" fontId="2846" fillId="0" borderId="0" xfId="0" quotePrefix="false" applyFont="true" applyNumberFormat="true">
      <alignment horizontal="center" vertical="center"/>
    </xf>
    <xf numFmtId="164" fontId="2847" fillId="0" borderId="0" xfId="0" quotePrefix="false" applyFont="true" applyNumberFormat="true">
      <alignment horizontal="center" vertical="center"/>
    </xf>
    <xf numFmtId="0" fontId="2848" fillId="0" borderId="0" xfId="0" quotePrefix="false" applyFont="true">
      <alignment horizontal="center" vertical="center" wrapText="true"/>
    </xf>
    <xf numFmtId="4" fontId="2849" fillId="0" borderId="0" xfId="0" quotePrefix="false" applyFont="true" applyNumberFormat="true">
      <alignment horizontal="center" vertical="center"/>
    </xf>
    <xf numFmtId="164" fontId="2850" fillId="0" borderId="0" xfId="0" quotePrefix="false" applyFont="true" applyNumberFormat="true">
      <alignment horizontal="center" vertical="center"/>
    </xf>
    <xf numFmtId="164" fontId="2851" fillId="0" borderId="0" xfId="0" quotePrefix="false" applyFont="true" applyNumberFormat="true">
      <alignment horizontal="center" vertical="center"/>
    </xf>
    <xf numFmtId="165" fontId="2852" fillId="0" borderId="0" xfId="0" quotePrefix="false" applyFont="true" applyNumberFormat="true">
      <alignment horizontal="center" vertical="center"/>
    </xf>
    <xf numFmtId="164" fontId="2853" fillId="0" borderId="0" xfId="0" quotePrefix="false" applyFont="true" applyNumberFormat="true">
      <alignment horizontal="center" vertical="center"/>
    </xf>
    <xf numFmtId="164" fontId="2854" fillId="0" borderId="0" xfId="0" quotePrefix="false" applyFont="true" applyNumberFormat="true">
      <alignment horizontal="center" vertical="center" wrapText="true"/>
    </xf>
    <xf numFmtId="4" fontId="2855" fillId="0" borderId="0" xfId="0" quotePrefix="false" applyFont="true" applyNumberFormat="true">
      <alignment horizontal="center" vertical="center"/>
    </xf>
    <xf numFmtId="164" fontId="2856" fillId="0" borderId="0" xfId="0" quotePrefix="false" applyFont="true" applyNumberFormat="true">
      <alignment horizontal="center" vertical="center"/>
    </xf>
    <xf numFmtId="0" fontId="2857" fillId="0" borderId="0" xfId="0" quotePrefix="false" applyFont="true">
      <alignment horizontal="center" vertical="center" wrapText="true"/>
    </xf>
    <xf numFmtId="4" fontId="2858" fillId="0" borderId="0" xfId="0" quotePrefix="false" applyFont="true" applyNumberFormat="true">
      <alignment horizontal="center" vertical="center"/>
    </xf>
    <xf numFmtId="164" fontId="2859" fillId="0" borderId="0" xfId="0" quotePrefix="false" applyFont="true" applyNumberFormat="true">
      <alignment horizontal="center" vertical="center"/>
    </xf>
    <xf numFmtId="164" fontId="2860" fillId="0" borderId="0" xfId="0" quotePrefix="false" applyFont="true" applyNumberFormat="true">
      <alignment horizontal="center" vertical="center"/>
    </xf>
    <xf numFmtId="165" fontId="2861" fillId="0" borderId="0" xfId="0" quotePrefix="false" applyFont="true" applyNumberFormat="true">
      <alignment horizontal="center" vertical="center"/>
    </xf>
    <xf numFmtId="164" fontId="2862" fillId="0" borderId="0" xfId="0" quotePrefix="false" applyFont="true" applyNumberFormat="true">
      <alignment horizontal="center" vertical="center"/>
    </xf>
    <xf numFmtId="164" fontId="2863" fillId="0" borderId="0" xfId="0" quotePrefix="false" applyFont="true" applyNumberFormat="true">
      <alignment horizontal="center" vertical="center" wrapText="true"/>
    </xf>
    <xf numFmtId="4" fontId="2864" fillId="0" borderId="0" xfId="0" quotePrefix="false" applyFont="true" applyNumberFormat="true">
      <alignment horizontal="center" vertical="center"/>
    </xf>
    <xf numFmtId="164" fontId="2865" fillId="0" borderId="0" xfId="0" quotePrefix="false" applyFont="true" applyNumberFormat="true">
      <alignment horizontal="center" vertical="center"/>
    </xf>
    <xf numFmtId="0" fontId="2866" fillId="0" borderId="0" xfId="0" quotePrefix="false" applyFont="true">
      <alignment horizontal="center" vertical="center" wrapText="true"/>
    </xf>
    <xf numFmtId="4" fontId="2867" fillId="0" borderId="0" xfId="0" quotePrefix="false" applyFont="true" applyNumberFormat="true">
      <alignment horizontal="center" vertical="center"/>
    </xf>
    <xf numFmtId="164" fontId="2868" fillId="0" borderId="0" xfId="0" quotePrefix="false" applyFont="true" applyNumberFormat="true">
      <alignment horizontal="center" vertical="center"/>
    </xf>
    <xf numFmtId="164" fontId="2869" fillId="0" borderId="0" xfId="0" quotePrefix="false" applyFont="true" applyNumberFormat="true">
      <alignment horizontal="center" vertical="center"/>
    </xf>
    <xf numFmtId="165" fontId="2870" fillId="0" borderId="0" xfId="0" quotePrefix="false" applyFont="true" applyNumberFormat="true">
      <alignment horizontal="center" vertical="center"/>
    </xf>
    <xf numFmtId="164" fontId="2871" fillId="0" borderId="0" xfId="0" quotePrefix="false" applyFont="true" applyNumberFormat="true">
      <alignment horizontal="center" vertical="center"/>
    </xf>
    <xf numFmtId="164" fontId="2872" fillId="0" borderId="0" xfId="0" quotePrefix="false" applyFont="true" applyNumberFormat="true">
      <alignment horizontal="center" vertical="center" wrapText="true"/>
    </xf>
    <xf numFmtId="4" fontId="2873" fillId="0" borderId="0" xfId="0" quotePrefix="false" applyFont="true" applyNumberFormat="true">
      <alignment horizontal="center" vertical="center"/>
    </xf>
    <xf numFmtId="164" fontId="2874" fillId="0" borderId="0" xfId="0" quotePrefix="false" applyFont="true" applyNumberFormat="true">
      <alignment horizontal="center" vertical="center"/>
    </xf>
    <xf numFmtId="0" fontId="2875" fillId="0" borderId="0" xfId="0" quotePrefix="false" applyFont="true">
      <alignment horizontal="center" vertical="center" wrapText="true"/>
    </xf>
    <xf numFmtId="4" fontId="2876" fillId="0" borderId="0" xfId="0" quotePrefix="false" applyFont="true" applyNumberFormat="true">
      <alignment horizontal="center" vertical="center"/>
    </xf>
    <xf numFmtId="164" fontId="2877" fillId="0" borderId="0" xfId="0" quotePrefix="false" applyFont="true" applyNumberFormat="true">
      <alignment horizontal="center" vertical="center"/>
    </xf>
    <xf numFmtId="164" fontId="2878" fillId="0" borderId="0" xfId="0" quotePrefix="false" applyFont="true" applyNumberFormat="true">
      <alignment horizontal="center" vertical="center"/>
    </xf>
    <xf numFmtId="165" fontId="2879" fillId="0" borderId="0" xfId="0" quotePrefix="false" applyFont="true" applyNumberFormat="true">
      <alignment horizontal="center" vertical="center"/>
    </xf>
    <xf numFmtId="164" fontId="2880" fillId="0" borderId="0" xfId="0" quotePrefix="false" applyFont="true" applyNumberFormat="true">
      <alignment horizontal="center" vertical="center"/>
    </xf>
    <xf numFmtId="164" fontId="2881" fillId="0" borderId="0" xfId="0" quotePrefix="false" applyFont="true" applyNumberFormat="true">
      <alignment horizontal="center" vertical="center" wrapText="true"/>
    </xf>
    <xf numFmtId="4" fontId="2882" fillId="0" borderId="0" xfId="0" quotePrefix="false" applyFont="true" applyNumberFormat="true">
      <alignment horizontal="center" vertical="center"/>
    </xf>
    <xf numFmtId="164" fontId="2883" fillId="0" borderId="0" xfId="0" quotePrefix="false" applyFont="true" applyNumberFormat="true">
      <alignment horizontal="center" vertical="center"/>
    </xf>
    <xf numFmtId="0" fontId="2884" fillId="0" borderId="0" xfId="0" quotePrefix="false" applyFont="true">
      <alignment horizontal="center" vertical="center" wrapText="true"/>
    </xf>
    <xf numFmtId="4" fontId="2885" fillId="0" borderId="0" xfId="0" quotePrefix="false" applyFont="true" applyNumberFormat="true">
      <alignment horizontal="center" vertical="center"/>
    </xf>
    <xf numFmtId="164" fontId="2886" fillId="0" borderId="0" xfId="0" quotePrefix="false" applyFont="true" applyNumberFormat="true">
      <alignment horizontal="center" vertical="center"/>
    </xf>
    <xf numFmtId="164" fontId="2887" fillId="0" borderId="0" xfId="0" quotePrefix="false" applyFont="true" applyNumberFormat="true">
      <alignment horizontal="center" vertical="center"/>
    </xf>
    <xf numFmtId="165" fontId="2888" fillId="0" borderId="0" xfId="0" quotePrefix="false" applyFont="true" applyNumberFormat="true">
      <alignment horizontal="center" vertical="center"/>
    </xf>
    <xf numFmtId="164" fontId="2889" fillId="0" borderId="0" xfId="0" quotePrefix="false" applyFont="true" applyNumberFormat="true">
      <alignment horizontal="center" vertical="center"/>
    </xf>
    <xf numFmtId="164" fontId="2890" fillId="0" borderId="0" xfId="0" quotePrefix="false" applyFont="true" applyNumberFormat="true">
      <alignment horizontal="center" vertical="center" wrapText="true"/>
    </xf>
    <xf numFmtId="4" fontId="2891" fillId="0" borderId="0" xfId="0" quotePrefix="false" applyFont="true" applyNumberFormat="true">
      <alignment horizontal="center" vertical="center"/>
    </xf>
    <xf numFmtId="164" fontId="2892" fillId="0" borderId="0" xfId="0" quotePrefix="false" applyFont="true" applyNumberFormat="true">
      <alignment horizontal="center" vertical="center"/>
    </xf>
    <xf numFmtId="0" fontId="2893" fillId="0" borderId="0" xfId="0" quotePrefix="false" applyFont="true">
      <alignment horizontal="center" vertical="center" wrapText="true"/>
    </xf>
    <xf numFmtId="4" fontId="2894" fillId="0" borderId="0" xfId="0" quotePrefix="false" applyFont="true" applyNumberFormat="true">
      <alignment horizontal="center" vertical="center"/>
    </xf>
    <xf numFmtId="164" fontId="2895" fillId="0" borderId="0" xfId="0" quotePrefix="false" applyFont="true" applyNumberFormat="true">
      <alignment horizontal="center" vertical="center"/>
    </xf>
    <xf numFmtId="164" fontId="2896" fillId="0" borderId="0" xfId="0" quotePrefix="false" applyFont="true" applyNumberFormat="true">
      <alignment horizontal="center" vertical="center"/>
    </xf>
    <xf numFmtId="165" fontId="2897" fillId="0" borderId="0" xfId="0" quotePrefix="false" applyFont="true" applyNumberFormat="true">
      <alignment horizontal="center" vertical="center"/>
    </xf>
    <xf numFmtId="164" fontId="2898" fillId="0" borderId="0" xfId="0" quotePrefix="false" applyFont="true" applyNumberFormat="true">
      <alignment horizontal="center" vertical="center"/>
    </xf>
    <xf numFmtId="164" fontId="2899" fillId="0" borderId="0" xfId="0" quotePrefix="false" applyFont="true" applyNumberFormat="true">
      <alignment horizontal="center" vertical="center" wrapText="true"/>
    </xf>
    <xf numFmtId="4" fontId="2900" fillId="0" borderId="0" xfId="0" quotePrefix="false" applyFont="true" applyNumberFormat="true">
      <alignment horizontal="center" vertical="center"/>
    </xf>
    <xf numFmtId="164" fontId="2901" fillId="0" borderId="0" xfId="0" quotePrefix="false" applyFont="true" applyNumberFormat="true">
      <alignment horizontal="center" vertical="center"/>
    </xf>
    <xf numFmtId="0" fontId="2902" fillId="0" borderId="0" xfId="0" quotePrefix="false" applyFont="true">
      <alignment horizontal="center" vertical="center" wrapText="true"/>
    </xf>
    <xf numFmtId="4" fontId="2903" fillId="0" borderId="0" xfId="0" quotePrefix="false" applyFont="true" applyNumberFormat="true">
      <alignment horizontal="center" vertical="center"/>
    </xf>
    <xf numFmtId="164" fontId="2904" fillId="0" borderId="0" xfId="0" quotePrefix="false" applyFont="true" applyNumberFormat="true">
      <alignment horizontal="center" vertical="center"/>
    </xf>
    <xf numFmtId="164" fontId="2905" fillId="0" borderId="0" xfId="0" quotePrefix="false" applyFont="true" applyNumberFormat="true">
      <alignment horizontal="center" vertical="center"/>
    </xf>
    <xf numFmtId="165" fontId="2906" fillId="0" borderId="0" xfId="0" quotePrefix="false" applyFont="true" applyNumberFormat="true">
      <alignment horizontal="center" vertical="center"/>
    </xf>
    <xf numFmtId="164" fontId="2907" fillId="0" borderId="0" xfId="0" quotePrefix="false" applyFont="true" applyNumberFormat="true">
      <alignment horizontal="center" vertical="center"/>
    </xf>
    <xf numFmtId="164" fontId="2908" fillId="0" borderId="0" xfId="0" quotePrefix="false" applyFont="true" applyNumberFormat="true">
      <alignment horizontal="center" vertical="center" wrapText="true"/>
    </xf>
    <xf numFmtId="4" fontId="2909" fillId="0" borderId="0" xfId="0" quotePrefix="false" applyFont="true" applyNumberFormat="true">
      <alignment horizontal="center" vertical="center"/>
    </xf>
    <xf numFmtId="164" fontId="2910" fillId="0" borderId="0" xfId="0" quotePrefix="false" applyFont="true" applyNumberFormat="true">
      <alignment horizontal="center" vertical="center"/>
    </xf>
    <xf numFmtId="0" fontId="2911" fillId="0" borderId="0" xfId="0" quotePrefix="false" applyFont="true">
      <alignment horizontal="center" vertical="center" wrapText="true"/>
    </xf>
    <xf numFmtId="4" fontId="2912" fillId="0" borderId="0" xfId="0" quotePrefix="false" applyFont="true" applyNumberFormat="true">
      <alignment horizontal="center" vertical="center"/>
    </xf>
    <xf numFmtId="164" fontId="2913" fillId="0" borderId="0" xfId="0" quotePrefix="false" applyFont="true" applyNumberFormat="true">
      <alignment horizontal="center" vertical="center"/>
    </xf>
    <xf numFmtId="164" fontId="2914" fillId="0" borderId="0" xfId="0" quotePrefix="false" applyFont="true" applyNumberFormat="true">
      <alignment horizontal="center" vertical="center"/>
    </xf>
    <xf numFmtId="165" fontId="2915" fillId="0" borderId="0" xfId="0" quotePrefix="false" applyFont="true" applyNumberFormat="true">
      <alignment horizontal="center" vertical="center"/>
    </xf>
    <xf numFmtId="164" fontId="2916" fillId="0" borderId="0" xfId="0" quotePrefix="false" applyFont="true" applyNumberFormat="true">
      <alignment horizontal="center" vertical="center"/>
    </xf>
    <xf numFmtId="164" fontId="2917" fillId="0" borderId="0" xfId="0" quotePrefix="false" applyFont="true" applyNumberFormat="true">
      <alignment horizontal="center" vertical="center" wrapText="true"/>
    </xf>
    <xf numFmtId="4" fontId="2918" fillId="0" borderId="0" xfId="0" quotePrefix="false" applyFont="true" applyNumberFormat="true">
      <alignment horizontal="center" vertical="center"/>
    </xf>
    <xf numFmtId="164" fontId="2919" fillId="0" borderId="0" xfId="0" quotePrefix="false" applyFont="true" applyNumberFormat="true">
      <alignment horizontal="center" vertical="center"/>
    </xf>
    <xf numFmtId="0" fontId="2920" fillId="0" borderId="0" xfId="0" quotePrefix="false" applyFont="true">
      <alignment horizontal="center" vertical="center" wrapText="true"/>
    </xf>
    <xf numFmtId="4" fontId="2921" fillId="0" borderId="0" xfId="0" quotePrefix="false" applyFont="true" applyNumberFormat="true">
      <alignment horizontal="center" vertical="center"/>
    </xf>
    <xf numFmtId="164" fontId="2922" fillId="0" borderId="0" xfId="0" quotePrefix="false" applyFont="true" applyNumberFormat="true">
      <alignment horizontal="center" vertical="center"/>
    </xf>
    <xf numFmtId="164" fontId="2923" fillId="0" borderId="0" xfId="0" quotePrefix="false" applyFont="true" applyNumberFormat="true">
      <alignment horizontal="center" vertical="center"/>
    </xf>
    <xf numFmtId="165" fontId="2924" fillId="0" borderId="0" xfId="0" quotePrefix="false" applyFont="true" applyNumberFormat="true">
      <alignment horizontal="center" vertical="center"/>
    </xf>
    <xf numFmtId="164" fontId="2925" fillId="0" borderId="0" xfId="0" quotePrefix="false" applyFont="true" applyNumberFormat="true">
      <alignment horizontal="center" vertical="center"/>
    </xf>
    <xf numFmtId="164" fontId="2926" fillId="0" borderId="0" xfId="0" quotePrefix="false" applyFont="true" applyNumberFormat="true">
      <alignment horizontal="center" vertical="center" wrapText="true"/>
    </xf>
    <xf numFmtId="4" fontId="2927" fillId="0" borderId="0" xfId="0" quotePrefix="false" applyFont="true" applyNumberFormat="true">
      <alignment horizontal="center" vertical="center"/>
    </xf>
    <xf numFmtId="164" fontId="2928" fillId="0" borderId="0" xfId="0" quotePrefix="false" applyFont="true" applyNumberFormat="true">
      <alignment horizontal="center" vertical="center"/>
    </xf>
    <xf numFmtId="0" fontId="2929" fillId="0" borderId="0" xfId="0" quotePrefix="false" applyFont="true">
      <alignment horizontal="center" vertical="center" wrapText="true"/>
    </xf>
    <xf numFmtId="4" fontId="2930" fillId="0" borderId="0" xfId="0" quotePrefix="false" applyFont="true" applyNumberFormat="true">
      <alignment horizontal="center" vertical="center"/>
    </xf>
    <xf numFmtId="164" fontId="2931" fillId="0" borderId="0" xfId="0" quotePrefix="false" applyFont="true" applyNumberFormat="true">
      <alignment horizontal="center" vertical="center"/>
    </xf>
    <xf numFmtId="164" fontId="2932" fillId="0" borderId="0" xfId="0" quotePrefix="false" applyFont="true" applyNumberFormat="true">
      <alignment horizontal="center" vertical="center"/>
    </xf>
    <xf numFmtId="165" fontId="2933" fillId="0" borderId="0" xfId="0" quotePrefix="false" applyFont="true" applyNumberFormat="true">
      <alignment horizontal="center" vertical="center"/>
    </xf>
    <xf numFmtId="164" fontId="2934" fillId="0" borderId="0" xfId="0" quotePrefix="false" applyFont="true" applyNumberFormat="true">
      <alignment horizontal="center" vertical="center"/>
    </xf>
    <xf numFmtId="164" fontId="2935" fillId="0" borderId="0" xfId="0" quotePrefix="false" applyFont="true" applyNumberFormat="true">
      <alignment horizontal="center" vertical="center" wrapText="true"/>
    </xf>
    <xf numFmtId="4" fontId="2936" fillId="0" borderId="0" xfId="0" quotePrefix="false" applyFont="true" applyNumberFormat="true">
      <alignment horizontal="center" vertical="center"/>
    </xf>
    <xf numFmtId="164" fontId="2937" fillId="0" borderId="0" xfId="0" quotePrefix="false" applyFont="true" applyNumberFormat="true">
      <alignment horizontal="center" vertical="center"/>
    </xf>
    <xf numFmtId="0" fontId="2938" fillId="0" borderId="0" xfId="0" quotePrefix="false" applyFont="true">
      <alignment horizontal="center" vertical="center" wrapText="true"/>
    </xf>
    <xf numFmtId="4" fontId="2939" fillId="0" borderId="0" xfId="0" quotePrefix="false" applyFont="true" applyNumberFormat="true">
      <alignment horizontal="center" vertical="center"/>
    </xf>
    <xf numFmtId="164" fontId="2940" fillId="0" borderId="0" xfId="0" quotePrefix="false" applyFont="true" applyNumberFormat="true">
      <alignment horizontal="center" vertical="center"/>
    </xf>
    <xf numFmtId="164" fontId="2941" fillId="0" borderId="0" xfId="0" quotePrefix="false" applyFont="true" applyNumberFormat="true">
      <alignment horizontal="center" vertical="center"/>
    </xf>
    <xf numFmtId="165" fontId="2942" fillId="0" borderId="0" xfId="0" quotePrefix="false" applyFont="true" applyNumberFormat="true">
      <alignment horizontal="center" vertical="center"/>
    </xf>
    <xf numFmtId="164" fontId="2943" fillId="0" borderId="0" xfId="0" quotePrefix="false" applyFont="true" applyNumberFormat="true">
      <alignment horizontal="center" vertical="center"/>
    </xf>
    <xf numFmtId="164" fontId="2944" fillId="0" borderId="0" xfId="0" quotePrefix="false" applyFont="true" applyNumberFormat="true">
      <alignment horizontal="center" vertical="center" wrapText="true"/>
    </xf>
    <xf numFmtId="4" fontId="2945" fillId="0" borderId="0" xfId="0" quotePrefix="false" applyFont="true" applyNumberFormat="true">
      <alignment horizontal="center" vertical="center"/>
    </xf>
    <xf numFmtId="164" fontId="2946" fillId="0" borderId="0" xfId="0" quotePrefix="false" applyFont="true" applyNumberFormat="true">
      <alignment horizontal="center" vertical="center"/>
    </xf>
    <xf numFmtId="0" fontId="2947" fillId="0" borderId="0" xfId="0" quotePrefix="false" applyFont="true">
      <alignment horizontal="center" vertical="center" wrapText="true"/>
    </xf>
    <xf numFmtId="4" fontId="2948" fillId="0" borderId="0" xfId="0" quotePrefix="false" applyFont="true" applyNumberFormat="true">
      <alignment horizontal="center" vertical="center"/>
    </xf>
    <xf numFmtId="164" fontId="2949" fillId="0" borderId="0" xfId="0" quotePrefix="false" applyFont="true" applyNumberFormat="true">
      <alignment horizontal="center" vertical="center"/>
    </xf>
    <xf numFmtId="164" fontId="2950" fillId="0" borderId="0" xfId="0" quotePrefix="false" applyFont="true" applyNumberFormat="true">
      <alignment horizontal="center" vertical="center"/>
    </xf>
    <xf numFmtId="165" fontId="2951" fillId="0" borderId="0" xfId="0" quotePrefix="false" applyFont="true" applyNumberFormat="true">
      <alignment horizontal="center" vertical="center"/>
    </xf>
    <xf numFmtId="164" fontId="2952" fillId="0" borderId="0" xfId="0" quotePrefix="false" applyFont="true" applyNumberFormat="true">
      <alignment horizontal="center" vertical="center"/>
    </xf>
    <xf numFmtId="164" fontId="2953" fillId="0" borderId="0" xfId="0" quotePrefix="false" applyFont="true" applyNumberFormat="true">
      <alignment horizontal="center" vertical="center" wrapText="true"/>
    </xf>
    <xf numFmtId="4" fontId="2954" fillId="0" borderId="0" xfId="0" quotePrefix="false" applyFont="true" applyNumberFormat="true">
      <alignment horizontal="center" vertical="center"/>
    </xf>
    <xf numFmtId="164" fontId="2955" fillId="0" borderId="0" xfId="0" quotePrefix="false" applyFont="true" applyNumberFormat="true">
      <alignment horizontal="center" vertical="center"/>
    </xf>
    <xf numFmtId="0" fontId="2956" fillId="0" borderId="0" xfId="0" quotePrefix="false" applyFont="true">
      <alignment horizontal="center" vertical="center" wrapText="true"/>
    </xf>
    <xf numFmtId="4" fontId="2957" fillId="0" borderId="0" xfId="0" quotePrefix="false" applyFont="true" applyNumberFormat="true">
      <alignment horizontal="center" vertical="center"/>
    </xf>
    <xf numFmtId="164" fontId="2958" fillId="0" borderId="0" xfId="0" quotePrefix="false" applyFont="true" applyNumberFormat="true">
      <alignment horizontal="center" vertical="center"/>
    </xf>
    <xf numFmtId="164" fontId="2959" fillId="0" borderId="0" xfId="0" quotePrefix="false" applyFont="true" applyNumberFormat="true">
      <alignment horizontal="center" vertical="center"/>
    </xf>
    <xf numFmtId="165" fontId="2960" fillId="0" borderId="0" xfId="0" quotePrefix="false" applyFont="true" applyNumberFormat="true">
      <alignment horizontal="center" vertical="center"/>
    </xf>
    <xf numFmtId="164" fontId="2961" fillId="0" borderId="0" xfId="0" quotePrefix="false" applyFont="true" applyNumberFormat="true">
      <alignment horizontal="center" vertical="center"/>
    </xf>
    <xf numFmtId="164" fontId="2962" fillId="0" borderId="0" xfId="0" quotePrefix="false" applyFont="true" applyNumberFormat="true">
      <alignment horizontal="center" vertical="center" wrapText="true"/>
    </xf>
    <xf numFmtId="4" fontId="2963" fillId="0" borderId="0" xfId="0" quotePrefix="false" applyFont="true" applyNumberFormat="true">
      <alignment horizontal="center" vertical="center"/>
    </xf>
    <xf numFmtId="164" fontId="2964" fillId="0" borderId="0" xfId="0" quotePrefix="false" applyFont="true" applyNumberFormat="true">
      <alignment horizontal="center" vertical="center"/>
    </xf>
    <xf numFmtId="0" fontId="2965" fillId="0" borderId="0" xfId="0" quotePrefix="false" applyFont="true">
      <alignment horizontal="center" vertical="center" wrapText="true"/>
    </xf>
    <xf numFmtId="4" fontId="2966" fillId="0" borderId="0" xfId="0" quotePrefix="false" applyFont="true" applyNumberFormat="true">
      <alignment horizontal="center" vertical="center"/>
    </xf>
    <xf numFmtId="164" fontId="2967" fillId="0" borderId="0" xfId="0" quotePrefix="false" applyFont="true" applyNumberFormat="true">
      <alignment horizontal="center" vertical="center"/>
    </xf>
    <xf numFmtId="164" fontId="2968" fillId="0" borderId="0" xfId="0" quotePrefix="false" applyFont="true" applyNumberFormat="true">
      <alignment horizontal="center" vertical="center"/>
    </xf>
    <xf numFmtId="165" fontId="2969" fillId="0" borderId="0" xfId="0" quotePrefix="false" applyFont="true" applyNumberFormat="true">
      <alignment horizontal="center" vertical="center"/>
    </xf>
    <xf numFmtId="164" fontId="2970" fillId="0" borderId="0" xfId="0" quotePrefix="false" applyFont="true" applyNumberFormat="true">
      <alignment horizontal="center" vertical="center"/>
    </xf>
    <xf numFmtId="164" fontId="2971" fillId="0" borderId="0" xfId="0" quotePrefix="false" applyFont="true" applyNumberFormat="true">
      <alignment horizontal="center" vertical="center" wrapText="true"/>
    </xf>
    <xf numFmtId="4" fontId="2972" fillId="0" borderId="0" xfId="0" quotePrefix="false" applyFont="true" applyNumberFormat="true">
      <alignment horizontal="center" vertical="center"/>
    </xf>
    <xf numFmtId="164" fontId="2973" fillId="0" borderId="0" xfId="0" quotePrefix="false" applyFont="true" applyNumberFormat="true">
      <alignment horizontal="center" vertical="center"/>
    </xf>
    <xf numFmtId="0" fontId="2974" fillId="0" borderId="0" xfId="0" quotePrefix="false" applyFont="true">
      <alignment horizontal="center" vertical="center" wrapText="true"/>
    </xf>
    <xf numFmtId="4" fontId="2975" fillId="0" borderId="0" xfId="0" quotePrefix="false" applyFont="true" applyNumberFormat="true">
      <alignment horizontal="center" vertical="center"/>
    </xf>
    <xf numFmtId="164" fontId="2976" fillId="0" borderId="0" xfId="0" quotePrefix="false" applyFont="true" applyNumberFormat="true">
      <alignment horizontal="center" vertical="center"/>
    </xf>
    <xf numFmtId="164" fontId="2977" fillId="0" borderId="0" xfId="0" quotePrefix="false" applyFont="true" applyNumberFormat="true">
      <alignment horizontal="center" vertical="center"/>
    </xf>
    <xf numFmtId="165" fontId="2978" fillId="0" borderId="0" xfId="0" quotePrefix="false" applyFont="true" applyNumberFormat="true">
      <alignment horizontal="center" vertical="center"/>
    </xf>
    <xf numFmtId="164" fontId="2979" fillId="0" borderId="0" xfId="0" quotePrefix="false" applyFont="true" applyNumberFormat="true">
      <alignment horizontal="center" vertical="center"/>
    </xf>
    <xf numFmtId="164" fontId="2980" fillId="0" borderId="0" xfId="0" quotePrefix="false" applyFont="true" applyNumberFormat="true">
      <alignment horizontal="center" vertical="center" wrapText="true"/>
    </xf>
    <xf numFmtId="4" fontId="2981" fillId="0" borderId="0" xfId="0" quotePrefix="false" applyFont="true" applyNumberFormat="true">
      <alignment horizontal="center" vertical="center"/>
    </xf>
    <xf numFmtId="164" fontId="2982" fillId="0" borderId="0" xfId="0" quotePrefix="false" applyFont="true" applyNumberFormat="true">
      <alignment horizontal="center" vertical="center"/>
    </xf>
    <xf numFmtId="0" fontId="2983" fillId="0" borderId="0" xfId="0" quotePrefix="false" applyFont="true">
      <alignment horizontal="center" vertical="center" wrapText="true"/>
    </xf>
    <xf numFmtId="4" fontId="2984" fillId="0" borderId="0" xfId="0" quotePrefix="false" applyFont="true" applyNumberFormat="true">
      <alignment horizontal="center" vertical="center"/>
    </xf>
    <xf numFmtId="164" fontId="2985" fillId="0" borderId="0" xfId="0" quotePrefix="false" applyFont="true" applyNumberFormat="true">
      <alignment horizontal="center" vertical="center"/>
    </xf>
    <xf numFmtId="164" fontId="2986" fillId="0" borderId="0" xfId="0" quotePrefix="false" applyFont="true" applyNumberFormat="true">
      <alignment horizontal="center" vertical="center"/>
    </xf>
    <xf numFmtId="165" fontId="2987" fillId="0" borderId="0" xfId="0" quotePrefix="false" applyFont="true" applyNumberFormat="true">
      <alignment horizontal="center" vertical="center"/>
    </xf>
    <xf numFmtId="164" fontId="2988" fillId="0" borderId="0" xfId="0" quotePrefix="false" applyFont="true" applyNumberFormat="true">
      <alignment horizontal="center" vertical="center"/>
    </xf>
    <xf numFmtId="164" fontId="2989" fillId="0" borderId="0" xfId="0" quotePrefix="false" applyFont="true" applyNumberFormat="true">
      <alignment horizontal="center" vertical="center" wrapText="true"/>
    </xf>
    <xf numFmtId="4" fontId="2990" fillId="0" borderId="0" xfId="0" quotePrefix="false" applyFont="true" applyNumberFormat="true">
      <alignment horizontal="center" vertical="center"/>
    </xf>
    <xf numFmtId="164" fontId="2991" fillId="0" borderId="0" xfId="0" quotePrefix="false" applyFont="true" applyNumberFormat="true">
      <alignment horizontal="center" vertical="center"/>
    </xf>
    <xf numFmtId="0" fontId="2992" fillId="0" borderId="0" xfId="0" quotePrefix="false" applyFont="true">
      <alignment horizontal="center" vertical="center" wrapText="true"/>
    </xf>
    <xf numFmtId="4" fontId="2993" fillId="0" borderId="0" xfId="0" quotePrefix="false" applyFont="true" applyNumberFormat="true">
      <alignment horizontal="center" vertical="center"/>
    </xf>
    <xf numFmtId="164" fontId="2994" fillId="0" borderId="0" xfId="0" quotePrefix="false" applyFont="true" applyNumberFormat="true">
      <alignment horizontal="center" vertical="center"/>
    </xf>
    <xf numFmtId="164" fontId="2995" fillId="0" borderId="0" xfId="0" quotePrefix="false" applyFont="true" applyNumberFormat="true">
      <alignment horizontal="center" vertical="center"/>
    </xf>
    <xf numFmtId="165" fontId="2996" fillId="0" borderId="0" xfId="0" quotePrefix="false" applyFont="true" applyNumberFormat="true">
      <alignment horizontal="center" vertical="center"/>
    </xf>
    <xf numFmtId="164" fontId="2997" fillId="0" borderId="0" xfId="0" quotePrefix="false" applyFont="true" applyNumberFormat="true">
      <alignment horizontal="center" vertical="center"/>
    </xf>
    <xf numFmtId="164" fontId="2998" fillId="0" borderId="0" xfId="0" quotePrefix="false" applyFont="true" applyNumberFormat="true">
      <alignment horizontal="center" vertical="center" wrapText="true"/>
    </xf>
    <xf numFmtId="4" fontId="2999" fillId="0" borderId="0" xfId="0" quotePrefix="false" applyFont="true" applyNumberFormat="true">
      <alignment horizontal="center" vertical="center"/>
    </xf>
    <xf numFmtId="164" fontId="3000" fillId="0" borderId="0" xfId="0" quotePrefix="false" applyFont="true" applyNumberFormat="true">
      <alignment horizontal="center" vertical="center"/>
    </xf>
    <xf numFmtId="0" fontId="3001" fillId="0" borderId="0" xfId="0" quotePrefix="false" applyFont="true">
      <alignment horizontal="center" vertical="center" wrapText="true"/>
    </xf>
    <xf numFmtId="4" fontId="3002" fillId="0" borderId="0" xfId="0" quotePrefix="false" applyFont="true" applyNumberFormat="true">
      <alignment horizontal="center" vertical="center"/>
    </xf>
    <xf numFmtId="164" fontId="3003" fillId="0" borderId="0" xfId="0" quotePrefix="false" applyFont="true" applyNumberFormat="true">
      <alignment horizontal="center" vertical="center"/>
    </xf>
    <xf numFmtId="164" fontId="3004" fillId="0" borderId="0" xfId="0" quotePrefix="false" applyFont="true" applyNumberFormat="true">
      <alignment horizontal="center" vertical="center"/>
    </xf>
    <xf numFmtId="165" fontId="3005" fillId="0" borderId="0" xfId="0" quotePrefix="false" applyFont="true" applyNumberFormat="true">
      <alignment horizontal="center" vertical="center"/>
    </xf>
    <xf numFmtId="164" fontId="3006" fillId="0" borderId="0" xfId="0" quotePrefix="false" applyFont="true" applyNumberFormat="true">
      <alignment horizontal="center" vertical="center"/>
    </xf>
    <xf numFmtId="164" fontId="3007" fillId="0" borderId="0" xfId="0" quotePrefix="false" applyFont="true" applyNumberFormat="true">
      <alignment horizontal="center" vertical="center" wrapText="true"/>
    </xf>
    <xf numFmtId="4" fontId="3008" fillId="0" borderId="0" xfId="0" quotePrefix="false" applyFont="true" applyNumberFormat="true">
      <alignment horizontal="center" vertical="center"/>
    </xf>
    <xf numFmtId="164" fontId="3009" fillId="0" borderId="0" xfId="0" quotePrefix="false" applyFont="true" applyNumberFormat="true">
      <alignment horizontal="center" vertical="center"/>
    </xf>
    <xf numFmtId="164" fontId="3010" fillId="0" borderId="0" xfId="0" quotePrefix="false" applyFont="true" applyNumberFormat="true">
      <alignment horizontal="center" vertical="center" wrapText="true"/>
    </xf>
    <xf numFmtId="0" fontId="301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301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12" fillId="0" borderId="0" xfId="0" quotePrefix="false" applyFont="true">
      <alignment horizontal="center" vertical="center" wrapText="true"/>
    </xf>
    <xf numFmtId="4" fontId="3013" fillId="0" borderId="0" xfId="0" quotePrefix="false" applyFont="true" applyNumberFormat="true">
      <alignment horizontal="center" vertical="center"/>
    </xf>
    <xf numFmtId="164" fontId="3014" fillId="0" borderId="0" xfId="0" quotePrefix="false" applyFont="true" applyNumberFormat="true">
      <alignment horizontal="center" vertical="center"/>
    </xf>
    <xf numFmtId="164" fontId="3015" fillId="0" borderId="0" xfId="0" quotePrefix="false" applyFont="true" applyNumberFormat="true">
      <alignment horizontal="center" vertical="center"/>
    </xf>
    <xf numFmtId="165" fontId="3016" fillId="0" borderId="0" xfId="0" quotePrefix="false" applyFont="true" applyNumberFormat="true">
      <alignment horizontal="center" vertical="center"/>
    </xf>
    <xf numFmtId="164" fontId="3017" fillId="0" borderId="0" xfId="0" quotePrefix="false" applyFont="true" applyNumberFormat="true">
      <alignment horizontal="center" vertical="center"/>
    </xf>
    <xf numFmtId="164" fontId="3018" fillId="0" borderId="0" xfId="0" quotePrefix="false" applyFont="true" applyNumberFormat="true">
      <alignment horizontal="center" vertical="center" wrapText="true"/>
    </xf>
    <xf numFmtId="4" fontId="3019" fillId="0" borderId="0" xfId="0" quotePrefix="false" applyFont="true" applyNumberFormat="true">
      <alignment horizontal="center" vertical="center"/>
    </xf>
    <xf numFmtId="164" fontId="3020" fillId="0" borderId="0" xfId="0" quotePrefix="false" applyFont="true" applyNumberFormat="true">
      <alignment horizontal="center" vertical="center"/>
    </xf>
    <xf numFmtId="0" fontId="3021" fillId="0" borderId="0" xfId="0" quotePrefix="false" applyFont="true">
      <alignment horizontal="center" vertical="center" wrapText="true"/>
    </xf>
    <xf numFmtId="4" fontId="3022" fillId="0" borderId="0" xfId="0" quotePrefix="false" applyFont="true" applyNumberFormat="true">
      <alignment horizontal="center" vertical="center"/>
    </xf>
    <xf numFmtId="164" fontId="3023" fillId="0" borderId="0" xfId="0" quotePrefix="false" applyFont="true" applyNumberFormat="true">
      <alignment horizontal="center" vertical="center"/>
    </xf>
    <xf numFmtId="164" fontId="3024" fillId="0" borderId="0" xfId="0" quotePrefix="false" applyFont="true" applyNumberFormat="true">
      <alignment horizontal="center" vertical="center"/>
    </xf>
    <xf numFmtId="165" fontId="3025" fillId="0" borderId="0" xfId="0" quotePrefix="false" applyFont="true" applyNumberFormat="true">
      <alignment horizontal="center" vertical="center"/>
    </xf>
    <xf numFmtId="164" fontId="3026" fillId="0" borderId="0" xfId="0" quotePrefix="false" applyFont="true" applyNumberFormat="true">
      <alignment horizontal="center" vertical="center"/>
    </xf>
    <xf numFmtId="164" fontId="3027" fillId="0" borderId="0" xfId="0" quotePrefix="false" applyFont="true" applyNumberFormat="true">
      <alignment horizontal="center" vertical="center" wrapText="true"/>
    </xf>
    <xf numFmtId="4" fontId="3028" fillId="0" borderId="0" xfId="0" quotePrefix="false" applyFont="true" applyNumberFormat="true">
      <alignment horizontal="center" vertical="center"/>
    </xf>
    <xf numFmtId="164" fontId="3029" fillId="0" borderId="0" xfId="0" quotePrefix="false" applyFont="true" applyNumberFormat="true">
      <alignment horizontal="center" vertical="center"/>
    </xf>
    <xf numFmtId="0" fontId="3030" fillId="0" borderId="0" xfId="0" quotePrefix="false" applyFont="true">
      <alignment horizontal="center" vertical="center" wrapText="true"/>
    </xf>
    <xf numFmtId="4" fontId="3031" fillId="0" borderId="0" xfId="0" quotePrefix="false" applyFont="true" applyNumberFormat="true">
      <alignment horizontal="center" vertical="center"/>
    </xf>
    <xf numFmtId="164" fontId="3032" fillId="0" borderId="0" xfId="0" quotePrefix="false" applyFont="true" applyNumberFormat="true">
      <alignment horizontal="center" vertical="center"/>
    </xf>
    <xf numFmtId="164" fontId="3033" fillId="0" borderId="0" xfId="0" quotePrefix="false" applyFont="true" applyNumberFormat="true">
      <alignment horizontal="center" vertical="center"/>
    </xf>
    <xf numFmtId="165" fontId="3034" fillId="0" borderId="0" xfId="0" quotePrefix="false" applyFont="true" applyNumberFormat="true">
      <alignment horizontal="center" vertical="center"/>
    </xf>
    <xf numFmtId="164" fontId="3035" fillId="0" borderId="0" xfId="0" quotePrefix="false" applyFont="true" applyNumberFormat="true">
      <alignment horizontal="center" vertical="center"/>
    </xf>
    <xf numFmtId="164" fontId="3036" fillId="0" borderId="0" xfId="0" quotePrefix="false" applyFont="true" applyNumberFormat="true">
      <alignment horizontal="center" vertical="center" wrapText="true"/>
    </xf>
    <xf numFmtId="4" fontId="3037" fillId="0" borderId="0" xfId="0" quotePrefix="false" applyFont="true" applyNumberFormat="true">
      <alignment horizontal="center" vertical="center"/>
    </xf>
    <xf numFmtId="164" fontId="3038" fillId="0" borderId="0" xfId="0" quotePrefix="false" applyFont="true" applyNumberFormat="true">
      <alignment horizontal="center" vertical="center"/>
    </xf>
    <xf numFmtId="0" fontId="3039" fillId="0" borderId="0" xfId="0" quotePrefix="false" applyFont="true">
      <alignment horizontal="center" vertical="center" wrapText="true"/>
    </xf>
    <xf numFmtId="4" fontId="3040" fillId="0" borderId="0" xfId="0" quotePrefix="false" applyFont="true" applyNumberFormat="true">
      <alignment horizontal="center" vertical="center"/>
    </xf>
    <xf numFmtId="164" fontId="3041" fillId="0" borderId="0" xfId="0" quotePrefix="false" applyFont="true" applyNumberFormat="true">
      <alignment horizontal="center" vertical="center"/>
    </xf>
    <xf numFmtId="164" fontId="3042" fillId="0" borderId="0" xfId="0" quotePrefix="false" applyFont="true" applyNumberFormat="true">
      <alignment horizontal="center" vertical="center"/>
    </xf>
    <xf numFmtId="165" fontId="3043" fillId="0" borderId="0" xfId="0" quotePrefix="false" applyFont="true" applyNumberFormat="true">
      <alignment horizontal="center" vertical="center"/>
    </xf>
    <xf numFmtId="164" fontId="3044" fillId="0" borderId="0" xfId="0" quotePrefix="false" applyFont="true" applyNumberFormat="true">
      <alignment horizontal="center" vertical="center"/>
    </xf>
    <xf numFmtId="164" fontId="3045" fillId="0" borderId="0" xfId="0" quotePrefix="false" applyFont="true" applyNumberFormat="true">
      <alignment horizontal="center" vertical="center" wrapText="true"/>
    </xf>
    <xf numFmtId="4" fontId="3046" fillId="0" borderId="0" xfId="0" quotePrefix="false" applyFont="true" applyNumberFormat="true">
      <alignment horizontal="center" vertical="center"/>
    </xf>
    <xf numFmtId="164" fontId="3047" fillId="0" borderId="0" xfId="0" quotePrefix="false" applyFont="true" applyNumberFormat="true">
      <alignment horizontal="center" vertical="center"/>
    </xf>
    <xf numFmtId="0" fontId="3048" fillId="0" borderId="0" xfId="0" quotePrefix="false" applyFont="true">
      <alignment horizontal="center" vertical="center" wrapText="true"/>
    </xf>
    <xf numFmtId="4" fontId="3049" fillId="0" borderId="0" xfId="0" quotePrefix="false" applyFont="true" applyNumberFormat="true">
      <alignment horizontal="center" vertical="center"/>
    </xf>
    <xf numFmtId="164" fontId="3050" fillId="0" borderId="0" xfId="0" quotePrefix="false" applyFont="true" applyNumberFormat="true">
      <alignment horizontal="center" vertical="center"/>
    </xf>
    <xf numFmtId="164" fontId="3051" fillId="0" borderId="0" xfId="0" quotePrefix="false" applyFont="true" applyNumberFormat="true">
      <alignment horizontal="center" vertical="center"/>
    </xf>
    <xf numFmtId="165" fontId="3052" fillId="0" borderId="0" xfId="0" quotePrefix="false" applyFont="true" applyNumberFormat="true">
      <alignment horizontal="center" vertical="center"/>
    </xf>
    <xf numFmtId="164" fontId="3053" fillId="0" borderId="0" xfId="0" quotePrefix="false" applyFont="true" applyNumberFormat="true">
      <alignment horizontal="center" vertical="center"/>
    </xf>
    <xf numFmtId="164" fontId="3054" fillId="0" borderId="0" xfId="0" quotePrefix="false" applyFont="true" applyNumberFormat="true">
      <alignment horizontal="center" vertical="center" wrapText="true"/>
    </xf>
    <xf numFmtId="4" fontId="3055" fillId="0" borderId="0" xfId="0" quotePrefix="false" applyFont="true" applyNumberFormat="true">
      <alignment horizontal="center" vertical="center"/>
    </xf>
    <xf numFmtId="164" fontId="3056" fillId="0" borderId="0" xfId="0" quotePrefix="false" applyFont="true" applyNumberFormat="true">
      <alignment horizontal="center" vertical="center"/>
    </xf>
    <xf numFmtId="0" fontId="3057" fillId="0" borderId="0" xfId="0" quotePrefix="false" applyFont="true">
      <alignment horizontal="center" vertical="center" wrapText="true"/>
    </xf>
    <xf numFmtId="4" fontId="3058" fillId="0" borderId="0" xfId="0" quotePrefix="false" applyFont="true" applyNumberFormat="true">
      <alignment horizontal="center" vertical="center"/>
    </xf>
    <xf numFmtId="164" fontId="3059" fillId="0" borderId="0" xfId="0" quotePrefix="false" applyFont="true" applyNumberFormat="true">
      <alignment horizontal="center" vertical="center"/>
    </xf>
    <xf numFmtId="164" fontId="3060" fillId="0" borderId="0" xfId="0" quotePrefix="false" applyFont="true" applyNumberFormat="true">
      <alignment horizontal="center" vertical="center"/>
    </xf>
    <xf numFmtId="165" fontId="3061" fillId="0" borderId="0" xfId="0" quotePrefix="false" applyFont="true" applyNumberFormat="true">
      <alignment horizontal="center" vertical="center"/>
    </xf>
    <xf numFmtId="164" fontId="3062" fillId="0" borderId="0" xfId="0" quotePrefix="false" applyFont="true" applyNumberFormat="true">
      <alignment horizontal="center" vertical="center"/>
    </xf>
    <xf numFmtId="164" fontId="3063" fillId="0" borderId="0" xfId="0" quotePrefix="false" applyFont="true" applyNumberFormat="true">
      <alignment horizontal="center" vertical="center" wrapText="true"/>
    </xf>
    <xf numFmtId="4" fontId="3064" fillId="0" borderId="0" xfId="0" quotePrefix="false" applyFont="true" applyNumberFormat="true">
      <alignment horizontal="center" vertical="center"/>
    </xf>
    <xf numFmtId="164" fontId="3065" fillId="0" borderId="0" xfId="0" quotePrefix="false" applyFont="true" applyNumberFormat="true">
      <alignment horizontal="center" vertical="center"/>
    </xf>
    <xf numFmtId="0" fontId="3066" fillId="0" borderId="0" xfId="0" quotePrefix="false" applyFont="true">
      <alignment horizontal="center" vertical="center" wrapText="true"/>
    </xf>
    <xf numFmtId="4" fontId="3067" fillId="0" borderId="0" xfId="0" quotePrefix="false" applyFont="true" applyNumberFormat="true">
      <alignment horizontal="center" vertical="center"/>
    </xf>
    <xf numFmtId="164" fontId="3068" fillId="0" borderId="0" xfId="0" quotePrefix="false" applyFont="true" applyNumberFormat="true">
      <alignment horizontal="center" vertical="center"/>
    </xf>
    <xf numFmtId="164" fontId="3069" fillId="0" borderId="0" xfId="0" quotePrefix="false" applyFont="true" applyNumberFormat="true">
      <alignment horizontal="center" vertical="center"/>
    </xf>
    <xf numFmtId="165" fontId="3070" fillId="0" borderId="0" xfId="0" quotePrefix="false" applyFont="true" applyNumberFormat="true">
      <alignment horizontal="center" vertical="center"/>
    </xf>
    <xf numFmtId="164" fontId="3071" fillId="0" borderId="0" xfId="0" quotePrefix="false" applyFont="true" applyNumberFormat="true">
      <alignment horizontal="center" vertical="center"/>
    </xf>
    <xf numFmtId="164" fontId="3072" fillId="0" borderId="0" xfId="0" quotePrefix="false" applyFont="true" applyNumberFormat="true">
      <alignment horizontal="center" vertical="center" wrapText="true"/>
    </xf>
    <xf numFmtId="4" fontId="3073" fillId="0" borderId="0" xfId="0" quotePrefix="false" applyFont="true" applyNumberFormat="true">
      <alignment horizontal="center" vertical="center"/>
    </xf>
    <xf numFmtId="164" fontId="3074" fillId="0" borderId="0" xfId="0" quotePrefix="false" applyFont="true" applyNumberFormat="true">
      <alignment horizontal="center" vertical="center"/>
    </xf>
    <xf numFmtId="0" fontId="3075" fillId="0" borderId="0" xfId="0" quotePrefix="false" applyFont="true">
      <alignment horizontal="center" vertical="center" wrapText="true"/>
    </xf>
    <xf numFmtId="4" fontId="3076" fillId="0" borderId="0" xfId="0" quotePrefix="false" applyFont="true" applyNumberFormat="true">
      <alignment horizontal="center" vertical="center"/>
    </xf>
    <xf numFmtId="164" fontId="3077" fillId="0" borderId="0" xfId="0" quotePrefix="false" applyFont="true" applyNumberFormat="true">
      <alignment horizontal="center" vertical="center"/>
    </xf>
    <xf numFmtId="164" fontId="3078" fillId="0" borderId="0" xfId="0" quotePrefix="false" applyFont="true" applyNumberFormat="true">
      <alignment horizontal="center" vertical="center"/>
    </xf>
    <xf numFmtId="165" fontId="3079" fillId="0" borderId="0" xfId="0" quotePrefix="false" applyFont="true" applyNumberFormat="true">
      <alignment horizontal="center" vertical="center"/>
    </xf>
    <xf numFmtId="164" fontId="3080" fillId="0" borderId="0" xfId="0" quotePrefix="false" applyFont="true" applyNumberFormat="true">
      <alignment horizontal="center" vertical="center"/>
    </xf>
    <xf numFmtId="164" fontId="3081" fillId="0" borderId="0" xfId="0" quotePrefix="false" applyFont="true" applyNumberFormat="true">
      <alignment horizontal="center" vertical="center" wrapText="true"/>
    </xf>
    <xf numFmtId="4" fontId="3082" fillId="0" borderId="0" xfId="0" quotePrefix="false" applyFont="true" applyNumberFormat="true">
      <alignment horizontal="center" vertical="center"/>
    </xf>
    <xf numFmtId="164" fontId="3083" fillId="0" borderId="0" xfId="0" quotePrefix="false" applyFont="true" applyNumberFormat="true">
      <alignment horizontal="center" vertical="center"/>
    </xf>
    <xf numFmtId="0" fontId="3084" fillId="0" borderId="0" xfId="0" quotePrefix="false" applyFont="true">
      <alignment horizontal="center" vertical="center" wrapText="true"/>
    </xf>
    <xf numFmtId="4" fontId="3085" fillId="0" borderId="0" xfId="0" quotePrefix="false" applyFont="true" applyNumberFormat="true">
      <alignment horizontal="center" vertical="center"/>
    </xf>
    <xf numFmtId="164" fontId="3086" fillId="0" borderId="0" xfId="0" quotePrefix="false" applyFont="true" applyNumberFormat="true">
      <alignment horizontal="center" vertical="center"/>
    </xf>
    <xf numFmtId="164" fontId="3087" fillId="0" borderId="0" xfId="0" quotePrefix="false" applyFont="true" applyNumberFormat="true">
      <alignment horizontal="center" vertical="center"/>
    </xf>
    <xf numFmtId="165" fontId="3088" fillId="0" borderId="0" xfId="0" quotePrefix="false" applyFont="true" applyNumberFormat="true">
      <alignment horizontal="center" vertical="center"/>
    </xf>
    <xf numFmtId="164" fontId="3089" fillId="0" borderId="0" xfId="0" quotePrefix="false" applyFont="true" applyNumberFormat="true">
      <alignment horizontal="center" vertical="center"/>
    </xf>
    <xf numFmtId="164" fontId="3090" fillId="0" borderId="0" xfId="0" quotePrefix="false" applyFont="true" applyNumberFormat="true">
      <alignment horizontal="center" vertical="center" wrapText="true"/>
    </xf>
    <xf numFmtId="4" fontId="3091" fillId="0" borderId="0" xfId="0" quotePrefix="false" applyFont="true" applyNumberFormat="true">
      <alignment horizontal="center" vertical="center"/>
    </xf>
    <xf numFmtId="164" fontId="3092" fillId="0" borderId="0" xfId="0" quotePrefix="false" applyFont="true" applyNumberFormat="true">
      <alignment horizontal="center" vertical="center"/>
    </xf>
    <xf numFmtId="0" fontId="3093" fillId="0" borderId="0" xfId="0" quotePrefix="false" applyFont="true">
      <alignment horizontal="center" vertical="center" wrapText="true"/>
    </xf>
    <xf numFmtId="4" fontId="3094" fillId="0" borderId="0" xfId="0" quotePrefix="false" applyFont="true" applyNumberFormat="true">
      <alignment horizontal="center" vertical="center"/>
    </xf>
    <xf numFmtId="164" fontId="3095" fillId="0" borderId="0" xfId="0" quotePrefix="false" applyFont="true" applyNumberFormat="true">
      <alignment horizontal="center" vertical="center"/>
    </xf>
    <xf numFmtId="164" fontId="3096" fillId="0" borderId="0" xfId="0" quotePrefix="false" applyFont="true" applyNumberFormat="true">
      <alignment horizontal="center" vertical="center"/>
    </xf>
    <xf numFmtId="165" fontId="3097" fillId="0" borderId="0" xfId="0" quotePrefix="false" applyFont="true" applyNumberFormat="true">
      <alignment horizontal="center" vertical="center"/>
    </xf>
    <xf numFmtId="164" fontId="3098" fillId="0" borderId="0" xfId="0" quotePrefix="false" applyFont="true" applyNumberFormat="true">
      <alignment horizontal="center" vertical="center"/>
    </xf>
    <xf numFmtId="164" fontId="3099" fillId="0" borderId="0" xfId="0" quotePrefix="false" applyFont="true" applyNumberFormat="true">
      <alignment horizontal="center" vertical="center" wrapText="true"/>
    </xf>
    <xf numFmtId="4" fontId="3100" fillId="0" borderId="0" xfId="0" quotePrefix="false" applyFont="true" applyNumberFormat="true">
      <alignment horizontal="center" vertical="center"/>
    </xf>
    <xf numFmtId="164" fontId="3101" fillId="0" borderId="0" xfId="0" quotePrefix="false" applyFont="true" applyNumberFormat="true">
      <alignment horizontal="center" vertical="center"/>
    </xf>
    <xf numFmtId="0" fontId="3102" fillId="0" borderId="0" xfId="0" quotePrefix="false" applyFont="true">
      <alignment horizontal="center" vertical="center" wrapText="true"/>
    </xf>
    <xf numFmtId="4" fontId="3103" fillId="0" borderId="0" xfId="0" quotePrefix="false" applyFont="true" applyNumberFormat="true">
      <alignment horizontal="center" vertical="center"/>
    </xf>
    <xf numFmtId="164" fontId="3104" fillId="0" borderId="0" xfId="0" quotePrefix="false" applyFont="true" applyNumberFormat="true">
      <alignment horizontal="center" vertical="center"/>
    </xf>
    <xf numFmtId="164" fontId="3105" fillId="0" borderId="0" xfId="0" quotePrefix="false" applyFont="true" applyNumberFormat="true">
      <alignment horizontal="center" vertical="center"/>
    </xf>
    <xf numFmtId="165" fontId="3106" fillId="0" borderId="0" xfId="0" quotePrefix="false" applyFont="true" applyNumberFormat="true">
      <alignment horizontal="center" vertical="center"/>
    </xf>
    <xf numFmtId="164" fontId="3107" fillId="0" borderId="0" xfId="0" quotePrefix="false" applyFont="true" applyNumberFormat="true">
      <alignment horizontal="center" vertical="center"/>
    </xf>
    <xf numFmtId="164" fontId="3108" fillId="0" borderId="0" xfId="0" quotePrefix="false" applyFont="true" applyNumberFormat="true">
      <alignment horizontal="center" vertical="center" wrapText="true"/>
    </xf>
    <xf numFmtId="4" fontId="3109" fillId="0" borderId="0" xfId="0" quotePrefix="false" applyFont="true" applyNumberFormat="true">
      <alignment horizontal="center" vertical="center"/>
    </xf>
    <xf numFmtId="164" fontId="3110" fillId="0" borderId="0" xfId="0" quotePrefix="false" applyFont="true" applyNumberFormat="true">
      <alignment horizontal="center" vertical="center"/>
    </xf>
    <xf numFmtId="0" fontId="3111" fillId="0" borderId="0" xfId="0" quotePrefix="false" applyFont="true">
      <alignment horizontal="center" vertical="center" wrapText="true"/>
    </xf>
    <xf numFmtId="4" fontId="3112" fillId="0" borderId="0" xfId="0" quotePrefix="false" applyFont="true" applyNumberFormat="true">
      <alignment horizontal="center" vertical="center"/>
    </xf>
    <xf numFmtId="164" fontId="3113" fillId="0" borderId="0" xfId="0" quotePrefix="false" applyFont="true" applyNumberFormat="true">
      <alignment horizontal="center" vertical="center"/>
    </xf>
    <xf numFmtId="164" fontId="3114" fillId="0" borderId="0" xfId="0" quotePrefix="false" applyFont="true" applyNumberFormat="true">
      <alignment horizontal="center" vertical="center"/>
    </xf>
    <xf numFmtId="165" fontId="3115" fillId="0" borderId="0" xfId="0" quotePrefix="false" applyFont="true" applyNumberFormat="true">
      <alignment horizontal="center" vertical="center"/>
    </xf>
    <xf numFmtId="164" fontId="3116" fillId="0" borderId="0" xfId="0" quotePrefix="false" applyFont="true" applyNumberFormat="true">
      <alignment horizontal="center" vertical="center"/>
    </xf>
    <xf numFmtId="164" fontId="3117" fillId="0" borderId="0" xfId="0" quotePrefix="false" applyFont="true" applyNumberFormat="true">
      <alignment horizontal="center" vertical="center" wrapText="true"/>
    </xf>
    <xf numFmtId="4" fontId="3118" fillId="0" borderId="0" xfId="0" quotePrefix="false" applyFont="true" applyNumberFormat="true">
      <alignment horizontal="center" vertical="center"/>
    </xf>
    <xf numFmtId="164" fontId="3119" fillId="0" borderId="0" xfId="0" quotePrefix="false" applyFont="true" applyNumberFormat="true">
      <alignment horizontal="center" vertical="center"/>
    </xf>
    <xf numFmtId="0" fontId="3120" fillId="0" borderId="0" xfId="0" quotePrefix="false" applyFont="true">
      <alignment horizontal="center" vertical="center" wrapText="true"/>
    </xf>
    <xf numFmtId="4" fontId="3121" fillId="0" borderId="0" xfId="0" quotePrefix="false" applyFont="true" applyNumberFormat="true">
      <alignment horizontal="center" vertical="center"/>
    </xf>
    <xf numFmtId="164" fontId="3122" fillId="0" borderId="0" xfId="0" quotePrefix="false" applyFont="true" applyNumberFormat="true">
      <alignment horizontal="center" vertical="center"/>
    </xf>
    <xf numFmtId="164" fontId="3123" fillId="0" borderId="0" xfId="0" quotePrefix="false" applyFont="true" applyNumberFormat="true">
      <alignment horizontal="center" vertical="center"/>
    </xf>
    <xf numFmtId="165" fontId="3124" fillId="0" borderId="0" xfId="0" quotePrefix="false" applyFont="true" applyNumberFormat="true">
      <alignment horizontal="center" vertical="center"/>
    </xf>
    <xf numFmtId="164" fontId="3125" fillId="0" borderId="0" xfId="0" quotePrefix="false" applyFont="true" applyNumberFormat="true">
      <alignment horizontal="center" vertical="center"/>
    </xf>
    <xf numFmtId="164" fontId="3126" fillId="0" borderId="0" xfId="0" quotePrefix="false" applyFont="true" applyNumberFormat="true">
      <alignment horizontal="center" vertical="center" wrapText="true"/>
    </xf>
    <xf numFmtId="4" fontId="3127" fillId="0" borderId="0" xfId="0" quotePrefix="false" applyFont="true" applyNumberFormat="true">
      <alignment horizontal="center" vertical="center"/>
    </xf>
    <xf numFmtId="164" fontId="3128" fillId="0" borderId="0" xfId="0" quotePrefix="false" applyFont="true" applyNumberFormat="true">
      <alignment horizontal="center" vertical="center"/>
    </xf>
    <xf numFmtId="0" fontId="3129" fillId="0" borderId="0" xfId="0" quotePrefix="false" applyFont="true">
      <alignment horizontal="center" vertical="center" wrapText="true"/>
    </xf>
    <xf numFmtId="4" fontId="3130" fillId="0" borderId="0" xfId="0" quotePrefix="false" applyFont="true" applyNumberFormat="true">
      <alignment horizontal="center" vertical="center"/>
    </xf>
    <xf numFmtId="164" fontId="3131" fillId="0" borderId="0" xfId="0" quotePrefix="false" applyFont="true" applyNumberFormat="true">
      <alignment horizontal="center" vertical="center"/>
    </xf>
    <xf numFmtId="164" fontId="3132" fillId="0" borderId="0" xfId="0" quotePrefix="false" applyFont="true" applyNumberFormat="true">
      <alignment horizontal="center" vertical="center"/>
    </xf>
    <xf numFmtId="165" fontId="3133" fillId="0" borderId="0" xfId="0" quotePrefix="false" applyFont="true" applyNumberFormat="true">
      <alignment horizontal="center" vertical="center"/>
    </xf>
    <xf numFmtId="164" fontId="3134" fillId="0" borderId="0" xfId="0" quotePrefix="false" applyFont="true" applyNumberFormat="true">
      <alignment horizontal="center" vertical="center"/>
    </xf>
    <xf numFmtId="164" fontId="3135" fillId="0" borderId="0" xfId="0" quotePrefix="false" applyFont="true" applyNumberFormat="true">
      <alignment horizontal="center" vertical="center" wrapText="true"/>
    </xf>
    <xf numFmtId="4" fontId="3136" fillId="0" borderId="0" xfId="0" quotePrefix="false" applyFont="true" applyNumberFormat="true">
      <alignment horizontal="center" vertical="center"/>
    </xf>
    <xf numFmtId="164" fontId="3137" fillId="0" borderId="0" xfId="0" quotePrefix="false" applyFont="true" applyNumberFormat="true">
      <alignment horizontal="center" vertical="center"/>
    </xf>
    <xf numFmtId="0" fontId="3138" fillId="0" borderId="0" xfId="0" quotePrefix="false" applyFont="true">
      <alignment horizontal="center" vertical="center" wrapText="true"/>
    </xf>
    <xf numFmtId="4" fontId="3139" fillId="0" borderId="0" xfId="0" quotePrefix="false" applyFont="true" applyNumberFormat="true">
      <alignment horizontal="center" vertical="center"/>
    </xf>
    <xf numFmtId="164" fontId="3140" fillId="0" borderId="0" xfId="0" quotePrefix="false" applyFont="true" applyNumberFormat="true">
      <alignment horizontal="center" vertical="center"/>
    </xf>
    <xf numFmtId="164" fontId="3141" fillId="0" borderId="0" xfId="0" quotePrefix="false" applyFont="true" applyNumberFormat="true">
      <alignment horizontal="center" vertical="center"/>
    </xf>
    <xf numFmtId="165" fontId="3142" fillId="0" borderId="0" xfId="0" quotePrefix="false" applyFont="true" applyNumberFormat="true">
      <alignment horizontal="center" vertical="center"/>
    </xf>
    <xf numFmtId="164" fontId="3143" fillId="0" borderId="0" xfId="0" quotePrefix="false" applyFont="true" applyNumberFormat="true">
      <alignment horizontal="center" vertical="center"/>
    </xf>
    <xf numFmtId="164" fontId="3144" fillId="0" borderId="0" xfId="0" quotePrefix="false" applyFont="true" applyNumberFormat="true">
      <alignment horizontal="center" vertical="center" wrapText="true"/>
    </xf>
    <xf numFmtId="4" fontId="3145" fillId="0" borderId="0" xfId="0" quotePrefix="false" applyFont="true" applyNumberFormat="true">
      <alignment horizontal="center" vertical="center"/>
    </xf>
    <xf numFmtId="164" fontId="3146" fillId="0" borderId="0" xfId="0" quotePrefix="false" applyFont="true" applyNumberFormat="true">
      <alignment horizontal="center" vertical="center"/>
    </xf>
    <xf numFmtId="0" fontId="3147" fillId="0" borderId="0" xfId="0" quotePrefix="false" applyFont="true">
      <alignment horizontal="center" vertical="center" wrapText="true"/>
    </xf>
    <xf numFmtId="4" fontId="3148" fillId="0" borderId="0" xfId="0" quotePrefix="false" applyFont="true" applyNumberFormat="true">
      <alignment horizontal="center" vertical="center"/>
    </xf>
    <xf numFmtId="164" fontId="3149" fillId="0" borderId="0" xfId="0" quotePrefix="false" applyFont="true" applyNumberFormat="true">
      <alignment horizontal="center" vertical="center"/>
    </xf>
    <xf numFmtId="164" fontId="3150" fillId="0" borderId="0" xfId="0" quotePrefix="false" applyFont="true" applyNumberFormat="true">
      <alignment horizontal="center" vertical="center"/>
    </xf>
    <xf numFmtId="165" fontId="3151" fillId="0" borderId="0" xfId="0" quotePrefix="false" applyFont="true" applyNumberFormat="true">
      <alignment horizontal="center" vertical="center"/>
    </xf>
    <xf numFmtId="164" fontId="3152" fillId="0" borderId="0" xfId="0" quotePrefix="false" applyFont="true" applyNumberFormat="true">
      <alignment horizontal="center" vertical="center"/>
    </xf>
    <xf numFmtId="164" fontId="3153" fillId="0" borderId="0" xfId="0" quotePrefix="false" applyFont="true" applyNumberFormat="true">
      <alignment horizontal="center" vertical="center" wrapText="true"/>
    </xf>
    <xf numFmtId="4" fontId="3154" fillId="0" borderId="0" xfId="0" quotePrefix="false" applyFont="true" applyNumberFormat="true">
      <alignment horizontal="center" vertical="center"/>
    </xf>
    <xf numFmtId="164" fontId="3155" fillId="0" borderId="0" xfId="0" quotePrefix="false" applyFont="true" applyNumberFormat="true">
      <alignment horizontal="center" vertical="center"/>
    </xf>
    <xf numFmtId="0" fontId="3156" fillId="0" borderId="0" xfId="0" quotePrefix="false" applyFont="true">
      <alignment horizontal="center" vertical="center" wrapText="true"/>
    </xf>
    <xf numFmtId="4" fontId="3157" fillId="0" borderId="0" xfId="0" quotePrefix="false" applyFont="true" applyNumberFormat="true">
      <alignment horizontal="center" vertical="center"/>
    </xf>
    <xf numFmtId="164" fontId="3158" fillId="0" borderId="0" xfId="0" quotePrefix="false" applyFont="true" applyNumberFormat="true">
      <alignment horizontal="center" vertical="center"/>
    </xf>
    <xf numFmtId="164" fontId="3159" fillId="0" borderId="0" xfId="0" quotePrefix="false" applyFont="true" applyNumberFormat="true">
      <alignment horizontal="center" vertical="center"/>
    </xf>
    <xf numFmtId="165" fontId="3160" fillId="0" borderId="0" xfId="0" quotePrefix="false" applyFont="true" applyNumberFormat="true">
      <alignment horizontal="center" vertical="center"/>
    </xf>
    <xf numFmtId="164" fontId="3161" fillId="0" borderId="0" xfId="0" quotePrefix="false" applyFont="true" applyNumberFormat="true">
      <alignment horizontal="center" vertical="center"/>
    </xf>
    <xf numFmtId="164" fontId="3162" fillId="0" borderId="0" xfId="0" quotePrefix="false" applyFont="true" applyNumberFormat="true">
      <alignment horizontal="center" vertical="center" wrapText="true"/>
    </xf>
    <xf numFmtId="4" fontId="3163" fillId="0" borderId="0" xfId="0" quotePrefix="false" applyFont="true" applyNumberFormat="true">
      <alignment horizontal="center" vertical="center"/>
    </xf>
    <xf numFmtId="164" fontId="3164" fillId="0" borderId="0" xfId="0" quotePrefix="false" applyFont="true" applyNumberFormat="true">
      <alignment horizontal="center" vertical="center"/>
    </xf>
    <xf numFmtId="0" fontId="3165" fillId="0" borderId="0" xfId="0" quotePrefix="false" applyFont="true">
      <alignment horizontal="center" vertical="center" wrapText="true"/>
    </xf>
    <xf numFmtId="4" fontId="3166" fillId="0" borderId="0" xfId="0" quotePrefix="false" applyFont="true" applyNumberFormat="true">
      <alignment horizontal="center" vertical="center"/>
    </xf>
    <xf numFmtId="164" fontId="3167" fillId="0" borderId="0" xfId="0" quotePrefix="false" applyFont="true" applyNumberFormat="true">
      <alignment horizontal="center" vertical="center"/>
    </xf>
    <xf numFmtId="164" fontId="3168" fillId="0" borderId="0" xfId="0" quotePrefix="false" applyFont="true" applyNumberFormat="true">
      <alignment horizontal="center" vertical="center"/>
    </xf>
    <xf numFmtId="165" fontId="3169" fillId="0" borderId="0" xfId="0" quotePrefix="false" applyFont="true" applyNumberFormat="true">
      <alignment horizontal="center" vertical="center"/>
    </xf>
    <xf numFmtId="164" fontId="3170" fillId="0" borderId="0" xfId="0" quotePrefix="false" applyFont="true" applyNumberFormat="true">
      <alignment horizontal="center" vertical="center"/>
    </xf>
    <xf numFmtId="164" fontId="3171" fillId="0" borderId="0" xfId="0" quotePrefix="false" applyFont="true" applyNumberFormat="true">
      <alignment horizontal="center" vertical="center" wrapText="true"/>
    </xf>
    <xf numFmtId="4" fontId="3172" fillId="0" borderId="0" xfId="0" quotePrefix="false" applyFont="true" applyNumberFormat="true">
      <alignment horizontal="center" vertical="center"/>
    </xf>
    <xf numFmtId="164" fontId="3173" fillId="0" borderId="0" xfId="0" quotePrefix="false" applyFont="true" applyNumberFormat="true">
      <alignment horizontal="center" vertical="center"/>
    </xf>
    <xf numFmtId="0" fontId="3174" fillId="0" borderId="0" xfId="0" quotePrefix="false" applyFont="true">
      <alignment horizontal="center" vertical="center" wrapText="true"/>
    </xf>
    <xf numFmtId="4" fontId="3175" fillId="0" borderId="0" xfId="0" quotePrefix="false" applyFont="true" applyNumberFormat="true">
      <alignment horizontal="center" vertical="center"/>
    </xf>
    <xf numFmtId="164" fontId="3176" fillId="0" borderId="0" xfId="0" quotePrefix="false" applyFont="true" applyNumberFormat="true">
      <alignment horizontal="center" vertical="center"/>
    </xf>
    <xf numFmtId="164" fontId="3177" fillId="0" borderId="0" xfId="0" quotePrefix="false" applyFont="true" applyNumberFormat="true">
      <alignment horizontal="center" vertical="center"/>
    </xf>
    <xf numFmtId="165" fontId="3178" fillId="0" borderId="0" xfId="0" quotePrefix="false" applyFont="true" applyNumberFormat="true">
      <alignment horizontal="center" vertical="center"/>
    </xf>
    <xf numFmtId="164" fontId="3179" fillId="0" borderId="0" xfId="0" quotePrefix="false" applyFont="true" applyNumberFormat="true">
      <alignment horizontal="center" vertical="center"/>
    </xf>
    <xf numFmtId="164" fontId="3180" fillId="0" borderId="0" xfId="0" quotePrefix="false" applyFont="true" applyNumberFormat="true">
      <alignment horizontal="center" vertical="center" wrapText="true"/>
    </xf>
    <xf numFmtId="4" fontId="3181" fillId="0" borderId="0" xfId="0" quotePrefix="false" applyFont="true" applyNumberFormat="true">
      <alignment horizontal="center" vertical="center"/>
    </xf>
    <xf numFmtId="164" fontId="3182" fillId="0" borderId="0" xfId="0" quotePrefix="false" applyFont="true" applyNumberFormat="true">
      <alignment horizontal="center" vertical="center"/>
    </xf>
    <xf numFmtId="0" fontId="3183" fillId="0" borderId="0" xfId="0" quotePrefix="false" applyFont="true">
      <alignment horizontal="center" vertical="center" wrapText="true"/>
    </xf>
    <xf numFmtId="4" fontId="3184" fillId="0" borderId="0" xfId="0" quotePrefix="false" applyFont="true" applyNumberFormat="true">
      <alignment horizontal="center" vertical="center"/>
    </xf>
    <xf numFmtId="164" fontId="3185" fillId="0" borderId="0" xfId="0" quotePrefix="false" applyFont="true" applyNumberFormat="true">
      <alignment horizontal="center" vertical="center"/>
    </xf>
    <xf numFmtId="164" fontId="3186" fillId="0" borderId="0" xfId="0" quotePrefix="false" applyFont="true" applyNumberFormat="true">
      <alignment horizontal="center" vertical="center"/>
    </xf>
    <xf numFmtId="165" fontId="3187" fillId="0" borderId="0" xfId="0" quotePrefix="false" applyFont="true" applyNumberFormat="true">
      <alignment horizontal="center" vertical="center"/>
    </xf>
    <xf numFmtId="164" fontId="3188" fillId="0" borderId="0" xfId="0" quotePrefix="false" applyFont="true" applyNumberFormat="true">
      <alignment horizontal="center" vertical="center"/>
    </xf>
    <xf numFmtId="164" fontId="3189" fillId="0" borderId="0" xfId="0" quotePrefix="false" applyFont="true" applyNumberFormat="true">
      <alignment horizontal="center" vertical="center" wrapText="true"/>
    </xf>
    <xf numFmtId="4" fontId="3190" fillId="0" borderId="0" xfId="0" quotePrefix="false" applyFont="true" applyNumberFormat="true">
      <alignment horizontal="center" vertical="center"/>
    </xf>
    <xf numFmtId="164" fontId="3191" fillId="0" borderId="0" xfId="0" quotePrefix="false" applyFont="true" applyNumberFormat="true">
      <alignment horizontal="center" vertical="center"/>
    </xf>
    <xf numFmtId="0" fontId="3192" fillId="0" borderId="0" xfId="0" quotePrefix="false" applyFont="true">
      <alignment horizontal="center" vertical="center" wrapText="true"/>
    </xf>
    <xf numFmtId="4" fontId="3193" fillId="0" borderId="0" xfId="0" quotePrefix="false" applyFont="true" applyNumberFormat="true">
      <alignment horizontal="center" vertical="center"/>
    </xf>
    <xf numFmtId="164" fontId="3194" fillId="0" borderId="0" xfId="0" quotePrefix="false" applyFont="true" applyNumberFormat="true">
      <alignment horizontal="center" vertical="center"/>
    </xf>
    <xf numFmtId="164" fontId="3195" fillId="0" borderId="0" xfId="0" quotePrefix="false" applyFont="true" applyNumberFormat="true">
      <alignment horizontal="center" vertical="center"/>
    </xf>
    <xf numFmtId="165" fontId="3196" fillId="0" borderId="0" xfId="0" quotePrefix="false" applyFont="true" applyNumberFormat="true">
      <alignment horizontal="center" vertical="center"/>
    </xf>
    <xf numFmtId="164" fontId="3197" fillId="0" borderId="0" xfId="0" quotePrefix="false" applyFont="true" applyNumberFormat="true">
      <alignment horizontal="center" vertical="center"/>
    </xf>
    <xf numFmtId="164" fontId="3198" fillId="0" borderId="0" xfId="0" quotePrefix="false" applyFont="true" applyNumberFormat="true">
      <alignment horizontal="center" vertical="center" wrapText="true"/>
    </xf>
    <xf numFmtId="4" fontId="3199" fillId="0" borderId="0" xfId="0" quotePrefix="false" applyFont="true" applyNumberFormat="true">
      <alignment horizontal="center" vertical="center"/>
    </xf>
    <xf numFmtId="164" fontId="3200" fillId="0" borderId="0" xfId="0" quotePrefix="false" applyFont="true" applyNumberFormat="true">
      <alignment horizontal="center" vertical="center"/>
    </xf>
    <xf numFmtId="0" fontId="3201" fillId="0" borderId="0" xfId="0" quotePrefix="false" applyFont="true">
      <alignment horizontal="center" vertical="center" wrapText="true"/>
    </xf>
    <xf numFmtId="4" fontId="3202" fillId="0" borderId="0" xfId="0" quotePrefix="false" applyFont="true" applyNumberFormat="true">
      <alignment horizontal="center" vertical="center"/>
    </xf>
    <xf numFmtId="164" fontId="3203" fillId="0" borderId="0" xfId="0" quotePrefix="false" applyFont="true" applyNumberFormat="true">
      <alignment horizontal="center" vertical="center"/>
    </xf>
    <xf numFmtId="164" fontId="3204" fillId="0" borderId="0" xfId="0" quotePrefix="false" applyFont="true" applyNumberFormat="true">
      <alignment horizontal="center" vertical="center"/>
    </xf>
    <xf numFmtId="165" fontId="3205" fillId="0" borderId="0" xfId="0" quotePrefix="false" applyFont="true" applyNumberFormat="true">
      <alignment horizontal="center" vertical="center"/>
    </xf>
    <xf numFmtId="164" fontId="3206" fillId="0" borderId="0" xfId="0" quotePrefix="false" applyFont="true" applyNumberFormat="true">
      <alignment horizontal="center" vertical="center"/>
    </xf>
    <xf numFmtId="164" fontId="3207" fillId="0" borderId="0" xfId="0" quotePrefix="false" applyFont="true" applyNumberFormat="true">
      <alignment horizontal="center" vertical="center" wrapText="true"/>
    </xf>
    <xf numFmtId="4" fontId="3208" fillId="0" borderId="0" xfId="0" quotePrefix="false" applyFont="true" applyNumberFormat="true">
      <alignment horizontal="center" vertical="center"/>
    </xf>
    <xf numFmtId="164" fontId="3209" fillId="0" borderId="0" xfId="0" quotePrefix="false" applyFont="true" applyNumberFormat="true">
      <alignment horizontal="center" vertical="center"/>
    </xf>
    <xf numFmtId="0" fontId="3210" fillId="0" borderId="0" xfId="0" quotePrefix="false" applyFont="true">
      <alignment horizontal="center" vertical="center" wrapText="true"/>
    </xf>
    <xf numFmtId="4" fontId="3211" fillId="0" borderId="0" xfId="0" quotePrefix="false" applyFont="true" applyNumberFormat="true">
      <alignment horizontal="center" vertical="center"/>
    </xf>
    <xf numFmtId="164" fontId="3212" fillId="0" borderId="0" xfId="0" quotePrefix="false" applyFont="true" applyNumberFormat="true">
      <alignment horizontal="center" vertical="center"/>
    </xf>
    <xf numFmtId="164" fontId="3213" fillId="0" borderId="0" xfId="0" quotePrefix="false" applyFont="true" applyNumberFormat="true">
      <alignment horizontal="center" vertical="center"/>
    </xf>
    <xf numFmtId="165" fontId="3214" fillId="0" borderId="0" xfId="0" quotePrefix="false" applyFont="true" applyNumberFormat="true">
      <alignment horizontal="center" vertical="center"/>
    </xf>
    <xf numFmtId="164" fontId="3215" fillId="0" borderId="0" xfId="0" quotePrefix="false" applyFont="true" applyNumberFormat="true">
      <alignment horizontal="center" vertical="center"/>
    </xf>
    <xf numFmtId="164" fontId="3216" fillId="0" borderId="0" xfId="0" quotePrefix="false" applyFont="true" applyNumberFormat="true">
      <alignment horizontal="center" vertical="center" wrapText="true"/>
    </xf>
    <xf numFmtId="4" fontId="3217" fillId="0" borderId="0" xfId="0" quotePrefix="false" applyFont="true" applyNumberFormat="true">
      <alignment horizontal="center" vertical="center"/>
    </xf>
    <xf numFmtId="164" fontId="3218" fillId="0" borderId="0" xfId="0" quotePrefix="false" applyFont="true" applyNumberFormat="true">
      <alignment horizontal="center" vertical="center"/>
    </xf>
    <xf numFmtId="0" fontId="3219" fillId="0" borderId="0" xfId="0" quotePrefix="false" applyFont="true">
      <alignment horizontal="center" vertical="center" wrapText="true"/>
    </xf>
    <xf numFmtId="4" fontId="3220" fillId="0" borderId="0" xfId="0" quotePrefix="false" applyFont="true" applyNumberFormat="true">
      <alignment horizontal="center" vertical="center"/>
    </xf>
    <xf numFmtId="164" fontId="3221" fillId="0" borderId="0" xfId="0" quotePrefix="false" applyFont="true" applyNumberFormat="true">
      <alignment horizontal="center" vertical="center"/>
    </xf>
    <xf numFmtId="164" fontId="3222" fillId="0" borderId="0" xfId="0" quotePrefix="false" applyFont="true" applyNumberFormat="true">
      <alignment horizontal="center" vertical="center"/>
    </xf>
    <xf numFmtId="165" fontId="3223" fillId="0" borderId="0" xfId="0" quotePrefix="false" applyFont="true" applyNumberFormat="true">
      <alignment horizontal="center" vertical="center"/>
    </xf>
    <xf numFmtId="164" fontId="3224" fillId="0" borderId="0" xfId="0" quotePrefix="false" applyFont="true" applyNumberFormat="true">
      <alignment horizontal="center" vertical="center"/>
    </xf>
    <xf numFmtId="164" fontId="3225" fillId="0" borderId="0" xfId="0" quotePrefix="false" applyFont="true" applyNumberFormat="true">
      <alignment horizontal="center" vertical="center" wrapText="true"/>
    </xf>
    <xf numFmtId="4" fontId="3226" fillId="0" borderId="0" xfId="0" quotePrefix="false" applyFont="true" applyNumberFormat="true">
      <alignment horizontal="center" vertical="center"/>
    </xf>
    <xf numFmtId="164" fontId="3227" fillId="0" borderId="0" xfId="0" quotePrefix="false" applyFont="true" applyNumberFormat="true">
      <alignment horizontal="center" vertical="center"/>
    </xf>
    <xf numFmtId="0" fontId="3228" fillId="0" borderId="0" xfId="0" quotePrefix="false" applyFont="true">
      <alignment horizontal="center" vertical="center" wrapText="true"/>
    </xf>
    <xf numFmtId="4" fontId="3229" fillId="0" borderId="0" xfId="0" quotePrefix="false" applyFont="true" applyNumberFormat="true">
      <alignment horizontal="center" vertical="center"/>
    </xf>
    <xf numFmtId="164" fontId="3230" fillId="0" borderId="0" xfId="0" quotePrefix="false" applyFont="true" applyNumberFormat="true">
      <alignment horizontal="center" vertical="center"/>
    </xf>
    <xf numFmtId="164" fontId="3231" fillId="0" borderId="0" xfId="0" quotePrefix="false" applyFont="true" applyNumberFormat="true">
      <alignment horizontal="center" vertical="center"/>
    </xf>
    <xf numFmtId="165" fontId="3232" fillId="0" borderId="0" xfId="0" quotePrefix="false" applyFont="true" applyNumberFormat="true">
      <alignment horizontal="center" vertical="center"/>
    </xf>
    <xf numFmtId="164" fontId="3233" fillId="0" borderId="0" xfId="0" quotePrefix="false" applyFont="true" applyNumberFormat="true">
      <alignment horizontal="center" vertical="center"/>
    </xf>
    <xf numFmtId="164" fontId="3234" fillId="0" borderId="0" xfId="0" quotePrefix="false" applyFont="true" applyNumberFormat="true">
      <alignment horizontal="center" vertical="center" wrapText="true"/>
    </xf>
    <xf numFmtId="4" fontId="3235" fillId="0" borderId="0" xfId="0" quotePrefix="false" applyFont="true" applyNumberFormat="true">
      <alignment horizontal="center" vertical="center"/>
    </xf>
    <xf numFmtId="164" fontId="3236" fillId="0" borderId="0" xfId="0" quotePrefix="false" applyFont="true" applyNumberFormat="true">
      <alignment horizontal="center" vertical="center"/>
    </xf>
    <xf numFmtId="0" fontId="3237" fillId="0" borderId="0" xfId="0" quotePrefix="false" applyFont="true">
      <alignment horizontal="center" vertical="center" wrapText="true"/>
    </xf>
    <xf numFmtId="4" fontId="3238" fillId="0" borderId="0" xfId="0" quotePrefix="false" applyFont="true" applyNumberFormat="true">
      <alignment horizontal="center" vertical="center"/>
    </xf>
    <xf numFmtId="164" fontId="3239" fillId="0" borderId="0" xfId="0" quotePrefix="false" applyFont="true" applyNumberFormat="true">
      <alignment horizontal="center" vertical="center"/>
    </xf>
    <xf numFmtId="164" fontId="3240" fillId="0" borderId="0" xfId="0" quotePrefix="false" applyFont="true" applyNumberFormat="true">
      <alignment horizontal="center" vertical="center"/>
    </xf>
    <xf numFmtId="165" fontId="3241" fillId="0" borderId="0" xfId="0" quotePrefix="false" applyFont="true" applyNumberFormat="true">
      <alignment horizontal="center" vertical="center"/>
    </xf>
    <xf numFmtId="164" fontId="3242" fillId="0" borderId="0" xfId="0" quotePrefix="false" applyFont="true" applyNumberFormat="true">
      <alignment horizontal="center" vertical="center"/>
    </xf>
    <xf numFmtId="164" fontId="3243" fillId="0" borderId="0" xfId="0" quotePrefix="false" applyFont="true" applyNumberFormat="true">
      <alignment horizontal="center" vertical="center" wrapText="true"/>
    </xf>
    <xf numFmtId="4" fontId="3244" fillId="0" borderId="0" xfId="0" quotePrefix="false" applyFont="true" applyNumberFormat="true">
      <alignment horizontal="center" vertical="center"/>
    </xf>
    <xf numFmtId="164" fontId="3245" fillId="0" borderId="0" xfId="0" quotePrefix="false" applyFont="true" applyNumberFormat="true">
      <alignment horizontal="center" vertical="center"/>
    </xf>
    <xf numFmtId="0" fontId="3246" fillId="0" borderId="0" xfId="0" quotePrefix="false" applyFont="true">
      <alignment horizontal="center" vertical="center" wrapText="true"/>
    </xf>
    <xf numFmtId="4" fontId="3247" fillId="0" borderId="0" xfId="0" quotePrefix="false" applyFont="true" applyNumberFormat="true">
      <alignment horizontal="center" vertical="center"/>
    </xf>
    <xf numFmtId="164" fontId="3248" fillId="0" borderId="0" xfId="0" quotePrefix="false" applyFont="true" applyNumberFormat="true">
      <alignment horizontal="center" vertical="center"/>
    </xf>
    <xf numFmtId="164" fontId="3249" fillId="0" borderId="0" xfId="0" quotePrefix="false" applyFont="true" applyNumberFormat="true">
      <alignment horizontal="center" vertical="center"/>
    </xf>
    <xf numFmtId="165" fontId="3250" fillId="0" borderId="0" xfId="0" quotePrefix="false" applyFont="true" applyNumberFormat="true">
      <alignment horizontal="center" vertical="center"/>
    </xf>
    <xf numFmtId="164" fontId="3251" fillId="0" borderId="0" xfId="0" quotePrefix="false" applyFont="true" applyNumberFormat="true">
      <alignment horizontal="center" vertical="center"/>
    </xf>
    <xf numFmtId="164" fontId="3252" fillId="0" borderId="0" xfId="0" quotePrefix="false" applyFont="true" applyNumberFormat="true">
      <alignment horizontal="center" vertical="center" wrapText="true"/>
    </xf>
    <xf numFmtId="4" fontId="3253" fillId="0" borderId="0" xfId="0" quotePrefix="false" applyFont="true" applyNumberFormat="true">
      <alignment horizontal="center" vertical="center"/>
    </xf>
    <xf numFmtId="164" fontId="3254" fillId="0" borderId="0" xfId="0" quotePrefix="false" applyFont="true" applyNumberFormat="true">
      <alignment horizontal="center" vertical="center"/>
    </xf>
    <xf numFmtId="0" fontId="3255" fillId="0" borderId="0" xfId="0" quotePrefix="false" applyFont="true">
      <alignment horizontal="center" vertical="center" wrapText="true"/>
    </xf>
    <xf numFmtId="4" fontId="3256" fillId="0" borderId="0" xfId="0" quotePrefix="false" applyFont="true" applyNumberFormat="true">
      <alignment horizontal="center" vertical="center"/>
    </xf>
    <xf numFmtId="164" fontId="3257" fillId="0" borderId="0" xfId="0" quotePrefix="false" applyFont="true" applyNumberFormat="true">
      <alignment horizontal="center" vertical="center"/>
    </xf>
    <xf numFmtId="164" fontId="3258" fillId="0" borderId="0" xfId="0" quotePrefix="false" applyFont="true" applyNumberFormat="true">
      <alignment horizontal="center" vertical="center"/>
    </xf>
    <xf numFmtId="165" fontId="3259" fillId="0" borderId="0" xfId="0" quotePrefix="false" applyFont="true" applyNumberFormat="true">
      <alignment horizontal="center" vertical="center"/>
    </xf>
    <xf numFmtId="164" fontId="3260" fillId="0" borderId="0" xfId="0" quotePrefix="false" applyFont="true" applyNumberFormat="true">
      <alignment horizontal="center" vertical="center"/>
    </xf>
    <xf numFmtId="164" fontId="3261" fillId="0" borderId="0" xfId="0" quotePrefix="false" applyFont="true" applyNumberFormat="true">
      <alignment horizontal="center" vertical="center" wrapText="true"/>
    </xf>
    <xf numFmtId="4" fontId="3262" fillId="0" borderId="0" xfId="0" quotePrefix="false" applyFont="true" applyNumberFormat="true">
      <alignment horizontal="center" vertical="center"/>
    </xf>
    <xf numFmtId="164" fontId="3263" fillId="0" borderId="0" xfId="0" quotePrefix="false" applyFont="true" applyNumberFormat="true">
      <alignment horizontal="center" vertical="center"/>
    </xf>
    <xf numFmtId="0" fontId="3264" fillId="0" borderId="0" xfId="0" quotePrefix="false" applyFont="true">
      <alignment horizontal="center" vertical="center" wrapText="true"/>
    </xf>
    <xf numFmtId="4" fontId="3265" fillId="0" borderId="0" xfId="0" quotePrefix="false" applyFont="true" applyNumberFormat="true">
      <alignment horizontal="center" vertical="center"/>
    </xf>
    <xf numFmtId="164" fontId="3266" fillId="0" borderId="0" xfId="0" quotePrefix="false" applyFont="true" applyNumberFormat="true">
      <alignment horizontal="center" vertical="center"/>
    </xf>
    <xf numFmtId="164" fontId="3267" fillId="0" borderId="0" xfId="0" quotePrefix="false" applyFont="true" applyNumberFormat="true">
      <alignment horizontal="center" vertical="center"/>
    </xf>
    <xf numFmtId="165" fontId="3268" fillId="0" borderId="0" xfId="0" quotePrefix="false" applyFont="true" applyNumberFormat="true">
      <alignment horizontal="center" vertical="center"/>
    </xf>
    <xf numFmtId="164" fontId="3269" fillId="0" borderId="0" xfId="0" quotePrefix="false" applyFont="true" applyNumberFormat="true">
      <alignment horizontal="center" vertical="center"/>
    </xf>
    <xf numFmtId="164" fontId="3270" fillId="0" borderId="0" xfId="0" quotePrefix="false" applyFont="true" applyNumberFormat="true">
      <alignment horizontal="center" vertical="center" wrapText="true"/>
    </xf>
    <xf numFmtId="4" fontId="3271" fillId="0" borderId="0" xfId="0" quotePrefix="false" applyFont="true" applyNumberFormat="true">
      <alignment horizontal="center" vertical="center"/>
    </xf>
    <xf numFmtId="164" fontId="3272" fillId="0" borderId="0" xfId="0" quotePrefix="false" applyFont="true" applyNumberFormat="true">
      <alignment horizontal="center" vertical="center"/>
    </xf>
    <xf numFmtId="0" fontId="3273" fillId="0" borderId="0" xfId="0" quotePrefix="false" applyFont="true">
      <alignment horizontal="center" vertical="center" wrapText="true"/>
    </xf>
    <xf numFmtId="4" fontId="3274" fillId="0" borderId="0" xfId="0" quotePrefix="false" applyFont="true" applyNumberFormat="true">
      <alignment horizontal="center" vertical="center"/>
    </xf>
    <xf numFmtId="164" fontId="3275" fillId="0" borderId="0" xfId="0" quotePrefix="false" applyFont="true" applyNumberFormat="true">
      <alignment horizontal="center" vertical="center"/>
    </xf>
    <xf numFmtId="164" fontId="3276" fillId="0" borderId="0" xfId="0" quotePrefix="false" applyFont="true" applyNumberFormat="true">
      <alignment horizontal="center" vertical="center"/>
    </xf>
    <xf numFmtId="165" fontId="3277" fillId="0" borderId="0" xfId="0" quotePrefix="false" applyFont="true" applyNumberFormat="true">
      <alignment horizontal="center" vertical="center"/>
    </xf>
    <xf numFmtId="164" fontId="3278" fillId="0" borderId="0" xfId="0" quotePrefix="false" applyFont="true" applyNumberFormat="true">
      <alignment horizontal="center" vertical="center"/>
    </xf>
    <xf numFmtId="164" fontId="3279" fillId="0" borderId="0" xfId="0" quotePrefix="false" applyFont="true" applyNumberFormat="true">
      <alignment horizontal="center" vertical="center" wrapText="true"/>
    </xf>
    <xf numFmtId="4" fontId="3280" fillId="0" borderId="0" xfId="0" quotePrefix="false" applyFont="true" applyNumberFormat="true">
      <alignment horizontal="center" vertical="center"/>
    </xf>
    <xf numFmtId="164" fontId="3281" fillId="0" borderId="0" xfId="0" quotePrefix="false" applyFont="true" applyNumberFormat="true">
      <alignment horizontal="center" vertical="center"/>
    </xf>
    <xf numFmtId="0" fontId="3282" fillId="0" borderId="0" xfId="0" quotePrefix="false" applyFont="true">
      <alignment horizontal="center" vertical="center" wrapText="true"/>
    </xf>
    <xf numFmtId="4" fontId="3283" fillId="0" borderId="0" xfId="0" quotePrefix="false" applyFont="true" applyNumberFormat="true">
      <alignment horizontal="center" vertical="center"/>
    </xf>
    <xf numFmtId="164" fontId="3284" fillId="0" borderId="0" xfId="0" quotePrefix="false" applyFont="true" applyNumberFormat="true">
      <alignment horizontal="center" vertical="center"/>
    </xf>
    <xf numFmtId="164" fontId="3285" fillId="0" borderId="0" xfId="0" quotePrefix="false" applyFont="true" applyNumberFormat="true">
      <alignment horizontal="center" vertical="center"/>
    </xf>
    <xf numFmtId="165" fontId="3286" fillId="0" borderId="0" xfId="0" quotePrefix="false" applyFont="true" applyNumberFormat="true">
      <alignment horizontal="center" vertical="center"/>
    </xf>
    <xf numFmtId="164" fontId="3287" fillId="0" borderId="0" xfId="0" quotePrefix="false" applyFont="true" applyNumberFormat="true">
      <alignment horizontal="center" vertical="center"/>
    </xf>
    <xf numFmtId="164" fontId="3288" fillId="0" borderId="0" xfId="0" quotePrefix="false" applyFont="true" applyNumberFormat="true">
      <alignment horizontal="center" vertical="center" wrapText="true"/>
    </xf>
    <xf numFmtId="4" fontId="3289" fillId="0" borderId="0" xfId="0" quotePrefix="false" applyFont="true" applyNumberFormat="true">
      <alignment horizontal="center" vertical="center"/>
    </xf>
    <xf numFmtId="164" fontId="3290" fillId="0" borderId="0" xfId="0" quotePrefix="false" applyFont="true" applyNumberFormat="true">
      <alignment horizontal="center" vertical="center"/>
    </xf>
    <xf numFmtId="0" fontId="3291" fillId="0" borderId="0" xfId="0" quotePrefix="false" applyFont="true">
      <alignment horizontal="center" vertical="center" wrapText="true"/>
    </xf>
    <xf numFmtId="4" fontId="3292" fillId="0" borderId="0" xfId="0" quotePrefix="false" applyFont="true" applyNumberFormat="true">
      <alignment horizontal="center" vertical="center"/>
    </xf>
    <xf numFmtId="164" fontId="3293" fillId="0" borderId="0" xfId="0" quotePrefix="false" applyFont="true" applyNumberFormat="true">
      <alignment horizontal="center" vertical="center"/>
    </xf>
    <xf numFmtId="164" fontId="3294" fillId="0" borderId="0" xfId="0" quotePrefix="false" applyFont="true" applyNumberFormat="true">
      <alignment horizontal="center" vertical="center"/>
    </xf>
    <xf numFmtId="165" fontId="3295" fillId="0" borderId="0" xfId="0" quotePrefix="false" applyFont="true" applyNumberFormat="true">
      <alignment horizontal="center" vertical="center"/>
    </xf>
    <xf numFmtId="164" fontId="3296" fillId="0" borderId="0" xfId="0" quotePrefix="false" applyFont="true" applyNumberFormat="true">
      <alignment horizontal="center" vertical="center"/>
    </xf>
    <xf numFmtId="164" fontId="3297" fillId="0" borderId="0" xfId="0" quotePrefix="false" applyFont="true" applyNumberFormat="true">
      <alignment horizontal="center" vertical="center" wrapText="true"/>
    </xf>
    <xf numFmtId="4" fontId="3298" fillId="0" borderId="0" xfId="0" quotePrefix="false" applyFont="true" applyNumberFormat="true">
      <alignment horizontal="center" vertical="center"/>
    </xf>
    <xf numFmtId="164" fontId="3299" fillId="0" borderId="0" xfId="0" quotePrefix="false" applyFont="true" applyNumberFormat="true">
      <alignment horizontal="center" vertical="center"/>
    </xf>
    <xf numFmtId="0" fontId="3300" fillId="0" borderId="0" xfId="0" quotePrefix="false" applyFont="true">
      <alignment horizontal="center" vertical="center" wrapText="true"/>
    </xf>
    <xf numFmtId="4" fontId="3301" fillId="0" borderId="0" xfId="0" quotePrefix="false" applyFont="true" applyNumberFormat="true">
      <alignment horizontal="center" vertical="center"/>
    </xf>
    <xf numFmtId="164" fontId="3302" fillId="0" borderId="0" xfId="0" quotePrefix="false" applyFont="true" applyNumberFormat="true">
      <alignment horizontal="center" vertical="center"/>
    </xf>
    <xf numFmtId="164" fontId="3303" fillId="0" borderId="0" xfId="0" quotePrefix="false" applyFont="true" applyNumberFormat="true">
      <alignment horizontal="center" vertical="center"/>
    </xf>
    <xf numFmtId="165" fontId="3304" fillId="0" borderId="0" xfId="0" quotePrefix="false" applyFont="true" applyNumberFormat="true">
      <alignment horizontal="center" vertical="center"/>
    </xf>
    <xf numFmtId="164" fontId="3305" fillId="0" borderId="0" xfId="0" quotePrefix="false" applyFont="true" applyNumberFormat="true">
      <alignment horizontal="center" vertical="center"/>
    </xf>
    <xf numFmtId="164" fontId="3306" fillId="0" borderId="0" xfId="0" quotePrefix="false" applyFont="true" applyNumberFormat="true">
      <alignment horizontal="center" vertical="center" wrapText="true"/>
    </xf>
    <xf numFmtId="4" fontId="3307" fillId="0" borderId="0" xfId="0" quotePrefix="false" applyFont="true" applyNumberFormat="true">
      <alignment horizontal="center" vertical="center"/>
    </xf>
    <xf numFmtId="164" fontId="3308" fillId="0" borderId="0" xfId="0" quotePrefix="false" applyFont="true" applyNumberFormat="true">
      <alignment horizontal="center" vertical="center"/>
    </xf>
    <xf numFmtId="0" fontId="3309" fillId="0" borderId="0" xfId="0" quotePrefix="false" applyFont="true">
      <alignment horizontal="center" vertical="center" wrapText="true"/>
    </xf>
    <xf numFmtId="4" fontId="3310" fillId="0" borderId="0" xfId="0" quotePrefix="false" applyFont="true" applyNumberFormat="true">
      <alignment horizontal="center" vertical="center"/>
    </xf>
    <xf numFmtId="164" fontId="3311" fillId="0" borderId="0" xfId="0" quotePrefix="false" applyFont="true" applyNumberFormat="true">
      <alignment horizontal="center" vertical="center"/>
    </xf>
    <xf numFmtId="164" fontId="3312" fillId="0" borderId="0" xfId="0" quotePrefix="false" applyFont="true" applyNumberFormat="true">
      <alignment horizontal="center" vertical="center"/>
    </xf>
    <xf numFmtId="165" fontId="3313" fillId="0" borderId="0" xfId="0" quotePrefix="false" applyFont="true" applyNumberFormat="true">
      <alignment horizontal="center" vertical="center"/>
    </xf>
    <xf numFmtId="164" fontId="3314" fillId="0" borderId="0" xfId="0" quotePrefix="false" applyFont="true" applyNumberFormat="true">
      <alignment horizontal="center" vertical="center"/>
    </xf>
    <xf numFmtId="164" fontId="3315" fillId="0" borderId="0" xfId="0" quotePrefix="false" applyFont="true" applyNumberFormat="true">
      <alignment horizontal="center" vertical="center" wrapText="true"/>
    </xf>
    <xf numFmtId="4" fontId="3316" fillId="0" borderId="0" xfId="0" quotePrefix="false" applyFont="true" applyNumberFormat="true">
      <alignment horizontal="center" vertical="center"/>
    </xf>
    <xf numFmtId="164" fontId="3317" fillId="0" borderId="0" xfId="0" quotePrefix="false" applyFont="true" applyNumberFormat="true">
      <alignment horizontal="center" vertical="center"/>
    </xf>
    <xf numFmtId="164" fontId="3318" fillId="0" borderId="0" xfId="0" quotePrefix="false" applyFont="true" applyNumberFormat="true">
      <alignment horizontal="center" vertical="center" wrapText="true"/>
    </xf>
    <xf numFmtId="0" fontId="331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331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20" fillId="0" borderId="0" xfId="0" quotePrefix="false" applyFont="true">
      <alignment horizontal="center" vertical="center" wrapText="true"/>
    </xf>
    <xf numFmtId="4" fontId="3321" fillId="0" borderId="0" xfId="0" quotePrefix="false" applyFont="true" applyNumberFormat="true">
      <alignment horizontal="center" vertical="center"/>
    </xf>
    <xf numFmtId="164" fontId="3322" fillId="0" borderId="0" xfId="0" quotePrefix="false" applyFont="true" applyNumberFormat="true">
      <alignment horizontal="center" vertical="center"/>
    </xf>
    <xf numFmtId="164" fontId="3323" fillId="0" borderId="0" xfId="0" quotePrefix="false" applyFont="true" applyNumberFormat="true">
      <alignment horizontal="center" vertical="center"/>
    </xf>
    <xf numFmtId="165" fontId="3324" fillId="0" borderId="0" xfId="0" quotePrefix="false" applyFont="true" applyNumberFormat="true">
      <alignment horizontal="center" vertical="center"/>
    </xf>
    <xf numFmtId="164" fontId="3325" fillId="0" borderId="0" xfId="0" quotePrefix="false" applyFont="true" applyNumberFormat="true">
      <alignment horizontal="center" vertical="center"/>
    </xf>
    <xf numFmtId="164" fontId="3326" fillId="0" borderId="0" xfId="0" quotePrefix="false" applyFont="true" applyNumberFormat="true">
      <alignment horizontal="center" vertical="center" wrapText="true"/>
    </xf>
    <xf numFmtId="4" fontId="3327" fillId="0" borderId="0" xfId="0" quotePrefix="false" applyFont="true" applyNumberFormat="true">
      <alignment horizontal="center" vertical="center"/>
    </xf>
    <xf numFmtId="164" fontId="3328" fillId="0" borderId="0" xfId="0" quotePrefix="false" applyFont="true" applyNumberFormat="true">
      <alignment horizontal="center" vertical="center"/>
    </xf>
    <xf numFmtId="0" fontId="3329" fillId="0" borderId="0" xfId="0" quotePrefix="false" applyFont="true">
      <alignment horizontal="center" vertical="center" wrapText="true"/>
    </xf>
    <xf numFmtId="4" fontId="3330" fillId="0" borderId="0" xfId="0" quotePrefix="false" applyFont="true" applyNumberFormat="true">
      <alignment horizontal="center" vertical="center"/>
    </xf>
    <xf numFmtId="164" fontId="3331" fillId="0" borderId="0" xfId="0" quotePrefix="false" applyFont="true" applyNumberFormat="true">
      <alignment horizontal="center" vertical="center"/>
    </xf>
    <xf numFmtId="164" fontId="3332" fillId="0" borderId="0" xfId="0" quotePrefix="false" applyFont="true" applyNumberFormat="true">
      <alignment horizontal="center" vertical="center"/>
    </xf>
    <xf numFmtId="165" fontId="3333" fillId="0" borderId="0" xfId="0" quotePrefix="false" applyFont="true" applyNumberFormat="true">
      <alignment horizontal="center" vertical="center"/>
    </xf>
    <xf numFmtId="164" fontId="3334" fillId="0" borderId="0" xfId="0" quotePrefix="false" applyFont="true" applyNumberFormat="true">
      <alignment horizontal="center" vertical="center"/>
    </xf>
    <xf numFmtId="164" fontId="3335" fillId="0" borderId="0" xfId="0" quotePrefix="false" applyFont="true" applyNumberFormat="true">
      <alignment horizontal="center" vertical="center" wrapText="true"/>
    </xf>
    <xf numFmtId="4" fontId="3336" fillId="0" borderId="0" xfId="0" quotePrefix="false" applyFont="true" applyNumberFormat="true">
      <alignment horizontal="center" vertical="center"/>
    </xf>
    <xf numFmtId="164" fontId="3337" fillId="0" borderId="0" xfId="0" quotePrefix="false" applyFont="true" applyNumberFormat="true">
      <alignment horizontal="center" vertical="center"/>
    </xf>
    <xf numFmtId="0" fontId="3338" fillId="0" borderId="0" xfId="0" quotePrefix="false" applyFont="true">
      <alignment horizontal="center" vertical="center" wrapText="true"/>
    </xf>
    <xf numFmtId="4" fontId="3339" fillId="0" borderId="0" xfId="0" quotePrefix="false" applyFont="true" applyNumberFormat="true">
      <alignment horizontal="center" vertical="center"/>
    </xf>
    <xf numFmtId="164" fontId="3340" fillId="0" borderId="0" xfId="0" quotePrefix="false" applyFont="true" applyNumberFormat="true">
      <alignment horizontal="center" vertical="center"/>
    </xf>
    <xf numFmtId="164" fontId="3341" fillId="0" borderId="0" xfId="0" quotePrefix="false" applyFont="true" applyNumberFormat="true">
      <alignment horizontal="center" vertical="center"/>
    </xf>
    <xf numFmtId="165" fontId="3342" fillId="0" borderId="0" xfId="0" quotePrefix="false" applyFont="true" applyNumberFormat="true">
      <alignment horizontal="center" vertical="center"/>
    </xf>
    <xf numFmtId="164" fontId="3343" fillId="0" borderId="0" xfId="0" quotePrefix="false" applyFont="true" applyNumberFormat="true">
      <alignment horizontal="center" vertical="center"/>
    </xf>
    <xf numFmtId="164" fontId="3344" fillId="0" borderId="0" xfId="0" quotePrefix="false" applyFont="true" applyNumberFormat="true">
      <alignment horizontal="center" vertical="center" wrapText="true"/>
    </xf>
    <xf numFmtId="4" fontId="3345" fillId="0" borderId="0" xfId="0" quotePrefix="false" applyFont="true" applyNumberFormat="true">
      <alignment horizontal="center" vertical="center"/>
    </xf>
    <xf numFmtId="164" fontId="3346" fillId="0" borderId="0" xfId="0" quotePrefix="false" applyFont="true" applyNumberFormat="true">
      <alignment horizontal="center" vertical="center"/>
    </xf>
    <xf numFmtId="0" fontId="3347" fillId="0" borderId="0" xfId="0" quotePrefix="false" applyFont="true">
      <alignment horizontal="center" vertical="center" wrapText="true"/>
    </xf>
    <xf numFmtId="4" fontId="3348" fillId="0" borderId="0" xfId="0" quotePrefix="false" applyFont="true" applyNumberFormat="true">
      <alignment horizontal="center" vertical="center"/>
    </xf>
    <xf numFmtId="164" fontId="3349" fillId="0" borderId="0" xfId="0" quotePrefix="false" applyFont="true" applyNumberFormat="true">
      <alignment horizontal="center" vertical="center"/>
    </xf>
    <xf numFmtId="164" fontId="3350" fillId="0" borderId="0" xfId="0" quotePrefix="false" applyFont="true" applyNumberFormat="true">
      <alignment horizontal="center" vertical="center"/>
    </xf>
    <xf numFmtId="165" fontId="3351" fillId="0" borderId="0" xfId="0" quotePrefix="false" applyFont="true" applyNumberFormat="true">
      <alignment horizontal="center" vertical="center"/>
    </xf>
    <xf numFmtId="164" fontId="3352" fillId="0" borderId="0" xfId="0" quotePrefix="false" applyFont="true" applyNumberFormat="true">
      <alignment horizontal="center" vertical="center"/>
    </xf>
    <xf numFmtId="164" fontId="3353" fillId="0" borderId="0" xfId="0" quotePrefix="false" applyFont="true" applyNumberFormat="true">
      <alignment horizontal="center" vertical="center" wrapText="true"/>
    </xf>
    <xf numFmtId="4" fontId="3354" fillId="0" borderId="0" xfId="0" quotePrefix="false" applyFont="true" applyNumberFormat="true">
      <alignment horizontal="center" vertical="center"/>
    </xf>
    <xf numFmtId="164" fontId="3355" fillId="0" borderId="0" xfId="0" quotePrefix="false" applyFont="true" applyNumberFormat="true">
      <alignment horizontal="center" vertical="center"/>
    </xf>
    <xf numFmtId="0" fontId="3356" fillId="0" borderId="0" xfId="0" quotePrefix="false" applyFont="true">
      <alignment horizontal="center" vertical="center" wrapText="true"/>
    </xf>
    <xf numFmtId="4" fontId="3357" fillId="0" borderId="0" xfId="0" quotePrefix="false" applyFont="true" applyNumberFormat="true">
      <alignment horizontal="center" vertical="center"/>
    </xf>
    <xf numFmtId="164" fontId="3358" fillId="0" borderId="0" xfId="0" quotePrefix="false" applyFont="true" applyNumberFormat="true">
      <alignment horizontal="center" vertical="center"/>
    </xf>
    <xf numFmtId="164" fontId="3359" fillId="0" borderId="0" xfId="0" quotePrefix="false" applyFont="true" applyNumberFormat="true">
      <alignment horizontal="center" vertical="center"/>
    </xf>
    <xf numFmtId="165" fontId="3360" fillId="0" borderId="0" xfId="0" quotePrefix="false" applyFont="true" applyNumberFormat="true">
      <alignment horizontal="center" vertical="center"/>
    </xf>
    <xf numFmtId="164" fontId="3361" fillId="0" borderId="0" xfId="0" quotePrefix="false" applyFont="true" applyNumberFormat="true">
      <alignment horizontal="center" vertical="center"/>
    </xf>
    <xf numFmtId="164" fontId="3362" fillId="0" borderId="0" xfId="0" quotePrefix="false" applyFont="true" applyNumberFormat="true">
      <alignment horizontal="center" vertical="center" wrapText="true"/>
    </xf>
    <xf numFmtId="4" fontId="3363" fillId="0" borderId="0" xfId="0" quotePrefix="false" applyFont="true" applyNumberFormat="true">
      <alignment horizontal="center" vertical="center"/>
    </xf>
    <xf numFmtId="164" fontId="3364" fillId="0" borderId="0" xfId="0" quotePrefix="false" applyFont="true" applyNumberFormat="true">
      <alignment horizontal="center" vertical="center"/>
    </xf>
    <xf numFmtId="0" fontId="3365" fillId="0" borderId="0" xfId="0" quotePrefix="false" applyFont="true">
      <alignment horizontal="center" vertical="center" wrapText="true"/>
    </xf>
    <xf numFmtId="4" fontId="3366" fillId="0" borderId="0" xfId="0" quotePrefix="false" applyFont="true" applyNumberFormat="true">
      <alignment horizontal="center" vertical="center"/>
    </xf>
    <xf numFmtId="164" fontId="3367" fillId="0" borderId="0" xfId="0" quotePrefix="false" applyFont="true" applyNumberFormat="true">
      <alignment horizontal="center" vertical="center"/>
    </xf>
    <xf numFmtId="164" fontId="3368" fillId="0" borderId="0" xfId="0" quotePrefix="false" applyFont="true" applyNumberFormat="true">
      <alignment horizontal="center" vertical="center"/>
    </xf>
    <xf numFmtId="165" fontId="3369" fillId="0" borderId="0" xfId="0" quotePrefix="false" applyFont="true" applyNumberFormat="true">
      <alignment horizontal="center" vertical="center"/>
    </xf>
    <xf numFmtId="164" fontId="3370" fillId="0" borderId="0" xfId="0" quotePrefix="false" applyFont="true" applyNumberFormat="true">
      <alignment horizontal="center" vertical="center"/>
    </xf>
    <xf numFmtId="164" fontId="3371" fillId="0" borderId="0" xfId="0" quotePrefix="false" applyFont="true" applyNumberFormat="true">
      <alignment horizontal="center" vertical="center" wrapText="true"/>
    </xf>
    <xf numFmtId="4" fontId="3372" fillId="0" borderId="0" xfId="0" quotePrefix="false" applyFont="true" applyNumberFormat="true">
      <alignment horizontal="center" vertical="center"/>
    </xf>
    <xf numFmtId="164" fontId="3373" fillId="0" borderId="0" xfId="0" quotePrefix="false" applyFont="true" applyNumberFormat="true">
      <alignment horizontal="center" vertical="center"/>
    </xf>
    <xf numFmtId="0" fontId="3374" fillId="0" borderId="0" xfId="0" quotePrefix="false" applyFont="true">
      <alignment horizontal="center" vertical="center" wrapText="true"/>
    </xf>
    <xf numFmtId="4" fontId="3375" fillId="0" borderId="0" xfId="0" quotePrefix="false" applyFont="true" applyNumberFormat="true">
      <alignment horizontal="center" vertical="center"/>
    </xf>
    <xf numFmtId="164" fontId="3376" fillId="0" borderId="0" xfId="0" quotePrefix="false" applyFont="true" applyNumberFormat="true">
      <alignment horizontal="center" vertical="center"/>
    </xf>
    <xf numFmtId="164" fontId="3377" fillId="0" borderId="0" xfId="0" quotePrefix="false" applyFont="true" applyNumberFormat="true">
      <alignment horizontal="center" vertical="center"/>
    </xf>
    <xf numFmtId="165" fontId="3378" fillId="0" borderId="0" xfId="0" quotePrefix="false" applyFont="true" applyNumberFormat="true">
      <alignment horizontal="center" vertical="center"/>
    </xf>
    <xf numFmtId="164" fontId="3379" fillId="0" borderId="0" xfId="0" quotePrefix="false" applyFont="true" applyNumberFormat="true">
      <alignment horizontal="center" vertical="center"/>
    </xf>
    <xf numFmtId="164" fontId="3380" fillId="0" borderId="0" xfId="0" quotePrefix="false" applyFont="true" applyNumberFormat="true">
      <alignment horizontal="center" vertical="center" wrapText="true"/>
    </xf>
    <xf numFmtId="4" fontId="3381" fillId="0" borderId="0" xfId="0" quotePrefix="false" applyFont="true" applyNumberFormat="true">
      <alignment horizontal="center" vertical="center"/>
    </xf>
    <xf numFmtId="164" fontId="3382" fillId="0" borderId="0" xfId="0" quotePrefix="false" applyFont="true" applyNumberFormat="true">
      <alignment horizontal="center" vertical="center"/>
    </xf>
    <xf numFmtId="0" fontId="3383" fillId="0" borderId="0" xfId="0" quotePrefix="false" applyFont="true">
      <alignment horizontal="center" vertical="center" wrapText="true"/>
    </xf>
    <xf numFmtId="4" fontId="3384" fillId="0" borderId="0" xfId="0" quotePrefix="false" applyFont="true" applyNumberFormat="true">
      <alignment horizontal="center" vertical="center"/>
    </xf>
    <xf numFmtId="164" fontId="3385" fillId="0" borderId="0" xfId="0" quotePrefix="false" applyFont="true" applyNumberFormat="true">
      <alignment horizontal="center" vertical="center"/>
    </xf>
    <xf numFmtId="164" fontId="3386" fillId="0" borderId="0" xfId="0" quotePrefix="false" applyFont="true" applyNumberFormat="true">
      <alignment horizontal="center" vertical="center"/>
    </xf>
    <xf numFmtId="165" fontId="3387" fillId="0" borderId="0" xfId="0" quotePrefix="false" applyFont="true" applyNumberFormat="true">
      <alignment horizontal="center" vertical="center"/>
    </xf>
    <xf numFmtId="164" fontId="3388" fillId="0" borderId="0" xfId="0" quotePrefix="false" applyFont="true" applyNumberFormat="true">
      <alignment horizontal="center" vertical="center"/>
    </xf>
    <xf numFmtId="164" fontId="3389" fillId="0" borderId="0" xfId="0" quotePrefix="false" applyFont="true" applyNumberFormat="true">
      <alignment horizontal="center" vertical="center" wrapText="true"/>
    </xf>
    <xf numFmtId="4" fontId="3390" fillId="0" borderId="0" xfId="0" quotePrefix="false" applyFont="true" applyNumberFormat="true">
      <alignment horizontal="center" vertical="center"/>
    </xf>
    <xf numFmtId="164" fontId="3391" fillId="0" borderId="0" xfId="0" quotePrefix="false" applyFont="true" applyNumberFormat="true">
      <alignment horizontal="center" vertical="center"/>
    </xf>
    <xf numFmtId="0" fontId="3392" fillId="0" borderId="0" xfId="0" quotePrefix="false" applyFont="true">
      <alignment horizontal="center" vertical="center" wrapText="true"/>
    </xf>
    <xf numFmtId="4" fontId="3393" fillId="0" borderId="0" xfId="0" quotePrefix="false" applyFont="true" applyNumberFormat="true">
      <alignment horizontal="center" vertical="center"/>
    </xf>
    <xf numFmtId="164" fontId="3394" fillId="0" borderId="0" xfId="0" quotePrefix="false" applyFont="true" applyNumberFormat="true">
      <alignment horizontal="center" vertical="center"/>
    </xf>
    <xf numFmtId="164" fontId="3395" fillId="0" borderId="0" xfId="0" quotePrefix="false" applyFont="true" applyNumberFormat="true">
      <alignment horizontal="center" vertical="center"/>
    </xf>
    <xf numFmtId="165" fontId="3396" fillId="0" borderId="0" xfId="0" quotePrefix="false" applyFont="true" applyNumberFormat="true">
      <alignment horizontal="center" vertical="center"/>
    </xf>
    <xf numFmtId="164" fontId="3397" fillId="0" borderId="0" xfId="0" quotePrefix="false" applyFont="true" applyNumberFormat="true">
      <alignment horizontal="center" vertical="center"/>
    </xf>
    <xf numFmtId="164" fontId="3398" fillId="0" borderId="0" xfId="0" quotePrefix="false" applyFont="true" applyNumberFormat="true">
      <alignment horizontal="center" vertical="center" wrapText="true"/>
    </xf>
    <xf numFmtId="4" fontId="3399" fillId="0" borderId="0" xfId="0" quotePrefix="false" applyFont="true" applyNumberFormat="true">
      <alignment horizontal="center" vertical="center"/>
    </xf>
    <xf numFmtId="164" fontId="3400" fillId="0" borderId="0" xfId="0" quotePrefix="false" applyFont="true" applyNumberFormat="true">
      <alignment horizontal="center" vertical="center"/>
    </xf>
    <xf numFmtId="0" fontId="3401" fillId="0" borderId="0" xfId="0" quotePrefix="false" applyFont="true">
      <alignment horizontal="center" vertical="center" wrapText="true"/>
    </xf>
    <xf numFmtId="4" fontId="3402" fillId="0" borderId="0" xfId="0" quotePrefix="false" applyFont="true" applyNumberFormat="true">
      <alignment horizontal="center" vertical="center"/>
    </xf>
    <xf numFmtId="164" fontId="3403" fillId="0" borderId="0" xfId="0" quotePrefix="false" applyFont="true" applyNumberFormat="true">
      <alignment horizontal="center" vertical="center"/>
    </xf>
    <xf numFmtId="164" fontId="3404" fillId="0" borderId="0" xfId="0" quotePrefix="false" applyFont="true" applyNumberFormat="true">
      <alignment horizontal="center" vertical="center"/>
    </xf>
    <xf numFmtId="165" fontId="3405" fillId="0" borderId="0" xfId="0" quotePrefix="false" applyFont="true" applyNumberFormat="true">
      <alignment horizontal="center" vertical="center"/>
    </xf>
    <xf numFmtId="164" fontId="3406" fillId="0" borderId="0" xfId="0" quotePrefix="false" applyFont="true" applyNumberFormat="true">
      <alignment horizontal="center" vertical="center"/>
    </xf>
    <xf numFmtId="164" fontId="3407" fillId="0" borderId="0" xfId="0" quotePrefix="false" applyFont="true" applyNumberFormat="true">
      <alignment horizontal="center" vertical="center" wrapText="true"/>
    </xf>
    <xf numFmtId="4" fontId="3408" fillId="0" borderId="0" xfId="0" quotePrefix="false" applyFont="true" applyNumberFormat="true">
      <alignment horizontal="center" vertical="center"/>
    </xf>
    <xf numFmtId="164" fontId="3409" fillId="0" borderId="0" xfId="0" quotePrefix="false" applyFont="true" applyNumberFormat="true">
      <alignment horizontal="center" vertical="center"/>
    </xf>
    <xf numFmtId="0" fontId="3410" fillId="0" borderId="0" xfId="0" quotePrefix="false" applyFont="true">
      <alignment horizontal="center" vertical="center" wrapText="true"/>
    </xf>
    <xf numFmtId="4" fontId="3411" fillId="0" borderId="0" xfId="0" quotePrefix="false" applyFont="true" applyNumberFormat="true">
      <alignment horizontal="center" vertical="center"/>
    </xf>
    <xf numFmtId="164" fontId="3412" fillId="0" borderId="0" xfId="0" quotePrefix="false" applyFont="true" applyNumberFormat="true">
      <alignment horizontal="center" vertical="center"/>
    </xf>
    <xf numFmtId="164" fontId="3413" fillId="0" borderId="0" xfId="0" quotePrefix="false" applyFont="true" applyNumberFormat="true">
      <alignment horizontal="center" vertical="center"/>
    </xf>
    <xf numFmtId="165" fontId="3414" fillId="0" borderId="0" xfId="0" quotePrefix="false" applyFont="true" applyNumberFormat="true">
      <alignment horizontal="center" vertical="center"/>
    </xf>
    <xf numFmtId="164" fontId="3415" fillId="0" borderId="0" xfId="0" quotePrefix="false" applyFont="true" applyNumberFormat="true">
      <alignment horizontal="center" vertical="center"/>
    </xf>
    <xf numFmtId="164" fontId="3416" fillId="0" borderId="0" xfId="0" quotePrefix="false" applyFont="true" applyNumberFormat="true">
      <alignment horizontal="center" vertical="center" wrapText="true"/>
    </xf>
    <xf numFmtId="4" fontId="3417" fillId="0" borderId="0" xfId="0" quotePrefix="false" applyFont="true" applyNumberFormat="true">
      <alignment horizontal="center" vertical="center"/>
    </xf>
    <xf numFmtId="164" fontId="3418" fillId="0" borderId="0" xfId="0" quotePrefix="false" applyFont="true" applyNumberFormat="true">
      <alignment horizontal="center" vertical="center"/>
    </xf>
    <xf numFmtId="0" fontId="3419" fillId="0" borderId="0" xfId="0" quotePrefix="false" applyFont="true">
      <alignment horizontal="center" vertical="center" wrapText="true"/>
    </xf>
    <xf numFmtId="4" fontId="3420" fillId="0" borderId="0" xfId="0" quotePrefix="false" applyFont="true" applyNumberFormat="true">
      <alignment horizontal="center" vertical="center"/>
    </xf>
    <xf numFmtId="164" fontId="3421" fillId="0" borderId="0" xfId="0" quotePrefix="false" applyFont="true" applyNumberFormat="true">
      <alignment horizontal="center" vertical="center"/>
    </xf>
    <xf numFmtId="164" fontId="3422" fillId="0" borderId="0" xfId="0" quotePrefix="false" applyFont="true" applyNumberFormat="true">
      <alignment horizontal="center" vertical="center"/>
    </xf>
    <xf numFmtId="165" fontId="3423" fillId="0" borderId="0" xfId="0" quotePrefix="false" applyFont="true" applyNumberFormat="true">
      <alignment horizontal="center" vertical="center"/>
    </xf>
    <xf numFmtId="164" fontId="3424" fillId="0" borderId="0" xfId="0" quotePrefix="false" applyFont="true" applyNumberFormat="true">
      <alignment horizontal="center" vertical="center"/>
    </xf>
    <xf numFmtId="164" fontId="3425" fillId="0" borderId="0" xfId="0" quotePrefix="false" applyFont="true" applyNumberFormat="true">
      <alignment horizontal="center" vertical="center" wrapText="true"/>
    </xf>
    <xf numFmtId="4" fontId="3426" fillId="0" borderId="0" xfId="0" quotePrefix="false" applyFont="true" applyNumberFormat="true">
      <alignment horizontal="center" vertical="center"/>
    </xf>
    <xf numFmtId="164" fontId="3427" fillId="0" borderId="0" xfId="0" quotePrefix="false" applyFont="true" applyNumberFormat="true">
      <alignment horizontal="center" vertical="center"/>
    </xf>
    <xf numFmtId="0" fontId="3428" fillId="0" borderId="0" xfId="0" quotePrefix="false" applyFont="true">
      <alignment horizontal="center" vertical="center" wrapText="true"/>
    </xf>
    <xf numFmtId="4" fontId="3429" fillId="0" borderId="0" xfId="0" quotePrefix="false" applyFont="true" applyNumberFormat="true">
      <alignment horizontal="center" vertical="center"/>
    </xf>
    <xf numFmtId="164" fontId="3430" fillId="0" borderId="0" xfId="0" quotePrefix="false" applyFont="true" applyNumberFormat="true">
      <alignment horizontal="center" vertical="center"/>
    </xf>
    <xf numFmtId="164" fontId="3431" fillId="0" borderId="0" xfId="0" quotePrefix="false" applyFont="true" applyNumberFormat="true">
      <alignment horizontal="center" vertical="center"/>
    </xf>
    <xf numFmtId="165" fontId="3432" fillId="0" borderId="0" xfId="0" quotePrefix="false" applyFont="true" applyNumberFormat="true">
      <alignment horizontal="center" vertical="center"/>
    </xf>
    <xf numFmtId="164" fontId="3433" fillId="0" borderId="0" xfId="0" quotePrefix="false" applyFont="true" applyNumberFormat="true">
      <alignment horizontal="center" vertical="center"/>
    </xf>
    <xf numFmtId="164" fontId="3434" fillId="0" borderId="0" xfId="0" quotePrefix="false" applyFont="true" applyNumberFormat="true">
      <alignment horizontal="center" vertical="center" wrapText="true"/>
    </xf>
    <xf numFmtId="4" fontId="3435" fillId="0" borderId="0" xfId="0" quotePrefix="false" applyFont="true" applyNumberFormat="true">
      <alignment horizontal="center" vertical="center"/>
    </xf>
    <xf numFmtId="164" fontId="3436" fillId="0" borderId="0" xfId="0" quotePrefix="false" applyFont="true" applyNumberFormat="true">
      <alignment horizontal="center" vertical="center"/>
    </xf>
    <xf numFmtId="0" fontId="3437" fillId="0" borderId="0" xfId="0" quotePrefix="false" applyFont="true">
      <alignment horizontal="center" vertical="center" wrapText="true"/>
    </xf>
    <xf numFmtId="4" fontId="3438" fillId="0" borderId="0" xfId="0" quotePrefix="false" applyFont="true" applyNumberFormat="true">
      <alignment horizontal="center" vertical="center"/>
    </xf>
    <xf numFmtId="164" fontId="3439" fillId="0" borderId="0" xfId="0" quotePrefix="false" applyFont="true" applyNumberFormat="true">
      <alignment horizontal="center" vertical="center"/>
    </xf>
    <xf numFmtId="164" fontId="3440" fillId="0" borderId="0" xfId="0" quotePrefix="false" applyFont="true" applyNumberFormat="true">
      <alignment horizontal="center" vertical="center"/>
    </xf>
    <xf numFmtId="165" fontId="3441" fillId="0" borderId="0" xfId="0" quotePrefix="false" applyFont="true" applyNumberFormat="true">
      <alignment horizontal="center" vertical="center"/>
    </xf>
    <xf numFmtId="164" fontId="3442" fillId="0" borderId="0" xfId="0" quotePrefix="false" applyFont="true" applyNumberFormat="true">
      <alignment horizontal="center" vertical="center"/>
    </xf>
    <xf numFmtId="164" fontId="3443" fillId="0" borderId="0" xfId="0" quotePrefix="false" applyFont="true" applyNumberFormat="true">
      <alignment horizontal="center" vertical="center" wrapText="true"/>
    </xf>
    <xf numFmtId="4" fontId="3444" fillId="0" borderId="0" xfId="0" quotePrefix="false" applyFont="true" applyNumberFormat="true">
      <alignment horizontal="center" vertical="center"/>
    </xf>
    <xf numFmtId="164" fontId="3445" fillId="0" borderId="0" xfId="0" quotePrefix="false" applyFont="true" applyNumberFormat="true">
      <alignment horizontal="center" vertical="center"/>
    </xf>
    <xf numFmtId="0" fontId="3446" fillId="0" borderId="0" xfId="0" quotePrefix="false" applyFont="true">
      <alignment horizontal="center" vertical="center" wrapText="true"/>
    </xf>
    <xf numFmtId="4" fontId="3447" fillId="0" borderId="0" xfId="0" quotePrefix="false" applyFont="true" applyNumberFormat="true">
      <alignment horizontal="center" vertical="center"/>
    </xf>
    <xf numFmtId="164" fontId="3448" fillId="0" borderId="0" xfId="0" quotePrefix="false" applyFont="true" applyNumberFormat="true">
      <alignment horizontal="center" vertical="center"/>
    </xf>
    <xf numFmtId="164" fontId="3449" fillId="0" borderId="0" xfId="0" quotePrefix="false" applyFont="true" applyNumberFormat="true">
      <alignment horizontal="center" vertical="center"/>
    </xf>
    <xf numFmtId="165" fontId="3450" fillId="0" borderId="0" xfId="0" quotePrefix="false" applyFont="true" applyNumberFormat="true">
      <alignment horizontal="center" vertical="center"/>
    </xf>
    <xf numFmtId="164" fontId="3451" fillId="0" borderId="0" xfId="0" quotePrefix="false" applyFont="true" applyNumberFormat="true">
      <alignment horizontal="center" vertical="center"/>
    </xf>
    <xf numFmtId="164" fontId="3452" fillId="0" borderId="0" xfId="0" quotePrefix="false" applyFont="true" applyNumberFormat="true">
      <alignment horizontal="center" vertical="center" wrapText="true"/>
    </xf>
    <xf numFmtId="4" fontId="3453" fillId="0" borderId="0" xfId="0" quotePrefix="false" applyFont="true" applyNumberFormat="true">
      <alignment horizontal="center" vertical="center"/>
    </xf>
    <xf numFmtId="164" fontId="3454" fillId="0" borderId="0" xfId="0" quotePrefix="false" applyFont="true" applyNumberFormat="true">
      <alignment horizontal="center" vertical="center"/>
    </xf>
    <xf numFmtId="0" fontId="3455" fillId="0" borderId="0" xfId="0" quotePrefix="false" applyFont="true">
      <alignment horizontal="center" vertical="center" wrapText="true"/>
    </xf>
    <xf numFmtId="4" fontId="3456" fillId="0" borderId="0" xfId="0" quotePrefix="false" applyFont="true" applyNumberFormat="true">
      <alignment horizontal="center" vertical="center"/>
    </xf>
    <xf numFmtId="164" fontId="3457" fillId="0" borderId="0" xfId="0" quotePrefix="false" applyFont="true" applyNumberFormat="true">
      <alignment horizontal="center" vertical="center"/>
    </xf>
    <xf numFmtId="164" fontId="3458" fillId="0" borderId="0" xfId="0" quotePrefix="false" applyFont="true" applyNumberFormat="true">
      <alignment horizontal="center" vertical="center"/>
    </xf>
    <xf numFmtId="165" fontId="3459" fillId="0" borderId="0" xfId="0" quotePrefix="false" applyFont="true" applyNumberFormat="true">
      <alignment horizontal="center" vertical="center"/>
    </xf>
    <xf numFmtId="164" fontId="3460" fillId="0" borderId="0" xfId="0" quotePrefix="false" applyFont="true" applyNumberFormat="true">
      <alignment horizontal="center" vertical="center"/>
    </xf>
    <xf numFmtId="164" fontId="3461" fillId="0" borderId="0" xfId="0" quotePrefix="false" applyFont="true" applyNumberFormat="true">
      <alignment horizontal="center" vertical="center" wrapText="true"/>
    </xf>
    <xf numFmtId="4" fontId="3462" fillId="0" borderId="0" xfId="0" quotePrefix="false" applyFont="true" applyNumberFormat="true">
      <alignment horizontal="center" vertical="center"/>
    </xf>
    <xf numFmtId="164" fontId="3463" fillId="0" borderId="0" xfId="0" quotePrefix="false" applyFont="true" applyNumberFormat="true">
      <alignment horizontal="center" vertical="center"/>
    </xf>
    <xf numFmtId="0" fontId="3464" fillId="0" borderId="0" xfId="0" quotePrefix="false" applyFont="true">
      <alignment horizontal="center" vertical="center" wrapText="true"/>
    </xf>
    <xf numFmtId="4" fontId="3465" fillId="0" borderId="0" xfId="0" quotePrefix="false" applyFont="true" applyNumberFormat="true">
      <alignment horizontal="center" vertical="center"/>
    </xf>
    <xf numFmtId="164" fontId="3466" fillId="0" borderId="0" xfId="0" quotePrefix="false" applyFont="true" applyNumberFormat="true">
      <alignment horizontal="center" vertical="center"/>
    </xf>
    <xf numFmtId="164" fontId="3467" fillId="0" borderId="0" xfId="0" quotePrefix="false" applyFont="true" applyNumberFormat="true">
      <alignment horizontal="center" vertical="center"/>
    </xf>
    <xf numFmtId="165" fontId="3468" fillId="0" borderId="0" xfId="0" quotePrefix="false" applyFont="true" applyNumberFormat="true">
      <alignment horizontal="center" vertical="center"/>
    </xf>
    <xf numFmtId="164" fontId="3469" fillId="0" borderId="0" xfId="0" quotePrefix="false" applyFont="true" applyNumberFormat="true">
      <alignment horizontal="center" vertical="center"/>
    </xf>
    <xf numFmtId="164" fontId="3470" fillId="0" borderId="0" xfId="0" quotePrefix="false" applyFont="true" applyNumberFormat="true">
      <alignment horizontal="center" vertical="center" wrapText="true"/>
    </xf>
    <xf numFmtId="4" fontId="3471" fillId="0" borderId="0" xfId="0" quotePrefix="false" applyFont="true" applyNumberFormat="true">
      <alignment horizontal="center" vertical="center"/>
    </xf>
    <xf numFmtId="164" fontId="3472" fillId="0" borderId="0" xfId="0" quotePrefix="false" applyFont="true" applyNumberFormat="true">
      <alignment horizontal="center" vertical="center"/>
    </xf>
    <xf numFmtId="0" fontId="3473" fillId="0" borderId="0" xfId="0" quotePrefix="false" applyFont="true">
      <alignment horizontal="center" vertical="center" wrapText="true"/>
    </xf>
    <xf numFmtId="4" fontId="3474" fillId="0" borderId="0" xfId="0" quotePrefix="false" applyFont="true" applyNumberFormat="true">
      <alignment horizontal="center" vertical="center"/>
    </xf>
    <xf numFmtId="164" fontId="3475" fillId="0" borderId="0" xfId="0" quotePrefix="false" applyFont="true" applyNumberFormat="true">
      <alignment horizontal="center" vertical="center"/>
    </xf>
    <xf numFmtId="164" fontId="3476" fillId="0" borderId="0" xfId="0" quotePrefix="false" applyFont="true" applyNumberFormat="true">
      <alignment horizontal="center" vertical="center"/>
    </xf>
    <xf numFmtId="165" fontId="3477" fillId="0" borderId="0" xfId="0" quotePrefix="false" applyFont="true" applyNumberFormat="true">
      <alignment horizontal="center" vertical="center"/>
    </xf>
    <xf numFmtId="164" fontId="3478" fillId="0" borderId="0" xfId="0" quotePrefix="false" applyFont="true" applyNumberFormat="true">
      <alignment horizontal="center" vertical="center"/>
    </xf>
    <xf numFmtId="164" fontId="3479" fillId="0" borderId="0" xfId="0" quotePrefix="false" applyFont="true" applyNumberFormat="true">
      <alignment horizontal="center" vertical="center" wrapText="true"/>
    </xf>
    <xf numFmtId="4" fontId="3480" fillId="0" borderId="0" xfId="0" quotePrefix="false" applyFont="true" applyNumberFormat="true">
      <alignment horizontal="center" vertical="center"/>
    </xf>
    <xf numFmtId="164" fontId="3481" fillId="0" borderId="0" xfId="0" quotePrefix="false" applyFont="true" applyNumberFormat="true">
      <alignment horizontal="center" vertical="center"/>
    </xf>
    <xf numFmtId="0" fontId="3482" fillId="0" borderId="0" xfId="0" quotePrefix="false" applyFont="true">
      <alignment horizontal="center" vertical="center" wrapText="true"/>
    </xf>
    <xf numFmtId="4" fontId="3483" fillId="0" borderId="0" xfId="0" quotePrefix="false" applyFont="true" applyNumberFormat="true">
      <alignment horizontal="center" vertical="center"/>
    </xf>
    <xf numFmtId="164" fontId="3484" fillId="0" borderId="0" xfId="0" quotePrefix="false" applyFont="true" applyNumberFormat="true">
      <alignment horizontal="center" vertical="center"/>
    </xf>
    <xf numFmtId="164" fontId="3485" fillId="0" borderId="0" xfId="0" quotePrefix="false" applyFont="true" applyNumberFormat="true">
      <alignment horizontal="center" vertical="center"/>
    </xf>
    <xf numFmtId="165" fontId="3486" fillId="0" borderId="0" xfId="0" quotePrefix="false" applyFont="true" applyNumberFormat="true">
      <alignment horizontal="center" vertical="center"/>
    </xf>
    <xf numFmtId="164" fontId="3487" fillId="0" borderId="0" xfId="0" quotePrefix="false" applyFont="true" applyNumberFormat="true">
      <alignment horizontal="center" vertical="center"/>
    </xf>
    <xf numFmtId="164" fontId="3488" fillId="0" borderId="0" xfId="0" quotePrefix="false" applyFont="true" applyNumberFormat="true">
      <alignment horizontal="center" vertical="center" wrapText="true"/>
    </xf>
    <xf numFmtId="4" fontId="3489" fillId="0" borderId="0" xfId="0" quotePrefix="false" applyFont="true" applyNumberFormat="true">
      <alignment horizontal="center" vertical="center"/>
    </xf>
    <xf numFmtId="164" fontId="3490" fillId="0" borderId="0" xfId="0" quotePrefix="false" applyFont="true" applyNumberFormat="true">
      <alignment horizontal="center" vertical="center"/>
    </xf>
    <xf numFmtId="0" fontId="3491" fillId="0" borderId="0" xfId="0" quotePrefix="false" applyFont="true">
      <alignment horizontal="center" vertical="center" wrapText="true"/>
    </xf>
    <xf numFmtId="4" fontId="3492" fillId="0" borderId="0" xfId="0" quotePrefix="false" applyFont="true" applyNumberFormat="true">
      <alignment horizontal="center" vertical="center"/>
    </xf>
    <xf numFmtId="164" fontId="3493" fillId="0" borderId="0" xfId="0" quotePrefix="false" applyFont="true" applyNumberFormat="true">
      <alignment horizontal="center" vertical="center"/>
    </xf>
    <xf numFmtId="164" fontId="3494" fillId="0" borderId="0" xfId="0" quotePrefix="false" applyFont="true" applyNumberFormat="true">
      <alignment horizontal="center" vertical="center"/>
    </xf>
    <xf numFmtId="165" fontId="3495" fillId="0" borderId="0" xfId="0" quotePrefix="false" applyFont="true" applyNumberFormat="true">
      <alignment horizontal="center" vertical="center"/>
    </xf>
    <xf numFmtId="164" fontId="3496" fillId="0" borderId="0" xfId="0" quotePrefix="false" applyFont="true" applyNumberFormat="true">
      <alignment horizontal="center" vertical="center"/>
    </xf>
    <xf numFmtId="164" fontId="3497" fillId="0" borderId="0" xfId="0" quotePrefix="false" applyFont="true" applyNumberFormat="true">
      <alignment horizontal="center" vertical="center" wrapText="true"/>
    </xf>
    <xf numFmtId="4" fontId="3498" fillId="0" borderId="0" xfId="0" quotePrefix="false" applyFont="true" applyNumberFormat="true">
      <alignment horizontal="center" vertical="center"/>
    </xf>
    <xf numFmtId="164" fontId="3499" fillId="0" borderId="0" xfId="0" quotePrefix="false" applyFont="true" applyNumberFormat="true">
      <alignment horizontal="center" vertical="center"/>
    </xf>
    <xf numFmtId="0" fontId="3500" fillId="0" borderId="0" xfId="0" quotePrefix="false" applyFont="true">
      <alignment horizontal="center" vertical="center" wrapText="true"/>
    </xf>
    <xf numFmtId="4" fontId="3501" fillId="0" borderId="0" xfId="0" quotePrefix="false" applyFont="true" applyNumberFormat="true">
      <alignment horizontal="center" vertical="center"/>
    </xf>
    <xf numFmtId="164" fontId="3502" fillId="0" borderId="0" xfId="0" quotePrefix="false" applyFont="true" applyNumberFormat="true">
      <alignment horizontal="center" vertical="center"/>
    </xf>
    <xf numFmtId="164" fontId="3503" fillId="0" borderId="0" xfId="0" quotePrefix="false" applyFont="true" applyNumberFormat="true">
      <alignment horizontal="center" vertical="center"/>
    </xf>
    <xf numFmtId="165" fontId="3504" fillId="0" borderId="0" xfId="0" quotePrefix="false" applyFont="true" applyNumberFormat="true">
      <alignment horizontal="center" vertical="center"/>
    </xf>
    <xf numFmtId="164" fontId="3505" fillId="0" borderId="0" xfId="0" quotePrefix="false" applyFont="true" applyNumberFormat="true">
      <alignment horizontal="center" vertical="center"/>
    </xf>
    <xf numFmtId="164" fontId="3506" fillId="0" borderId="0" xfId="0" quotePrefix="false" applyFont="true" applyNumberFormat="true">
      <alignment horizontal="center" vertical="center" wrapText="true"/>
    </xf>
    <xf numFmtId="4" fontId="3507" fillId="0" borderId="0" xfId="0" quotePrefix="false" applyFont="true" applyNumberFormat="true">
      <alignment horizontal="center" vertical="center"/>
    </xf>
    <xf numFmtId="164" fontId="3508" fillId="0" borderId="0" xfId="0" quotePrefix="false" applyFont="true" applyNumberFormat="true">
      <alignment horizontal="center" vertical="center"/>
    </xf>
    <xf numFmtId="0" fontId="3509" fillId="0" borderId="0" xfId="0" quotePrefix="false" applyFont="true">
      <alignment horizontal="center" vertical="center" wrapText="true"/>
    </xf>
    <xf numFmtId="4" fontId="3510" fillId="0" borderId="0" xfId="0" quotePrefix="false" applyFont="true" applyNumberFormat="true">
      <alignment horizontal="center" vertical="center"/>
    </xf>
    <xf numFmtId="164" fontId="3511" fillId="0" borderId="0" xfId="0" quotePrefix="false" applyFont="true" applyNumberFormat="true">
      <alignment horizontal="center" vertical="center"/>
    </xf>
    <xf numFmtId="164" fontId="3512" fillId="0" borderId="0" xfId="0" quotePrefix="false" applyFont="true" applyNumberFormat="true">
      <alignment horizontal="center" vertical="center"/>
    </xf>
    <xf numFmtId="165" fontId="3513" fillId="0" borderId="0" xfId="0" quotePrefix="false" applyFont="true" applyNumberFormat="true">
      <alignment horizontal="center" vertical="center"/>
    </xf>
    <xf numFmtId="164" fontId="3514" fillId="0" borderId="0" xfId="0" quotePrefix="false" applyFont="true" applyNumberFormat="true">
      <alignment horizontal="center" vertical="center"/>
    </xf>
    <xf numFmtId="164" fontId="3515" fillId="0" borderId="0" xfId="0" quotePrefix="false" applyFont="true" applyNumberFormat="true">
      <alignment horizontal="center" vertical="center" wrapText="true"/>
    </xf>
    <xf numFmtId="4" fontId="3516" fillId="0" borderId="0" xfId="0" quotePrefix="false" applyFont="true" applyNumberFormat="true">
      <alignment horizontal="center" vertical="center"/>
    </xf>
    <xf numFmtId="164" fontId="3517" fillId="0" borderId="0" xfId="0" quotePrefix="false" applyFont="true" applyNumberFormat="true">
      <alignment horizontal="center" vertical="center"/>
    </xf>
    <xf numFmtId="0" fontId="3518" fillId="0" borderId="0" xfId="0" quotePrefix="false" applyFont="true">
      <alignment horizontal="center" vertical="center" wrapText="true"/>
    </xf>
    <xf numFmtId="4" fontId="3519" fillId="0" borderId="0" xfId="0" quotePrefix="false" applyFont="true" applyNumberFormat="true">
      <alignment horizontal="center" vertical="center"/>
    </xf>
    <xf numFmtId="164" fontId="3520" fillId="0" borderId="0" xfId="0" quotePrefix="false" applyFont="true" applyNumberFormat="true">
      <alignment horizontal="center" vertical="center"/>
    </xf>
    <xf numFmtId="164" fontId="3521" fillId="0" borderId="0" xfId="0" quotePrefix="false" applyFont="true" applyNumberFormat="true">
      <alignment horizontal="center" vertical="center"/>
    </xf>
    <xf numFmtId="165" fontId="3522" fillId="0" borderId="0" xfId="0" quotePrefix="false" applyFont="true" applyNumberFormat="true">
      <alignment horizontal="center" vertical="center"/>
    </xf>
    <xf numFmtId="164" fontId="3523" fillId="0" borderId="0" xfId="0" quotePrefix="false" applyFont="true" applyNumberFormat="true">
      <alignment horizontal="center" vertical="center"/>
    </xf>
    <xf numFmtId="164" fontId="3524" fillId="0" borderId="0" xfId="0" quotePrefix="false" applyFont="true" applyNumberFormat="true">
      <alignment horizontal="center" vertical="center" wrapText="true"/>
    </xf>
    <xf numFmtId="4" fontId="3525" fillId="0" borderId="0" xfId="0" quotePrefix="false" applyFont="true" applyNumberFormat="true">
      <alignment horizontal="center" vertical="center"/>
    </xf>
    <xf numFmtId="164" fontId="3526" fillId="0" borderId="0" xfId="0" quotePrefix="false" applyFont="true" applyNumberFormat="true">
      <alignment horizontal="center" vertical="center"/>
    </xf>
    <xf numFmtId="0" fontId="3527" fillId="0" borderId="0" xfId="0" quotePrefix="false" applyFont="true">
      <alignment horizontal="center" vertical="center" wrapText="true"/>
    </xf>
    <xf numFmtId="4" fontId="3528" fillId="0" borderId="0" xfId="0" quotePrefix="false" applyFont="true" applyNumberFormat="true">
      <alignment horizontal="center" vertical="center"/>
    </xf>
    <xf numFmtId="164" fontId="3529" fillId="0" borderId="0" xfId="0" quotePrefix="false" applyFont="true" applyNumberFormat="true">
      <alignment horizontal="center" vertical="center"/>
    </xf>
    <xf numFmtId="164" fontId="3530" fillId="0" borderId="0" xfId="0" quotePrefix="false" applyFont="true" applyNumberFormat="true">
      <alignment horizontal="center" vertical="center"/>
    </xf>
    <xf numFmtId="165" fontId="3531" fillId="0" borderId="0" xfId="0" quotePrefix="false" applyFont="true" applyNumberFormat="true">
      <alignment horizontal="center" vertical="center"/>
    </xf>
    <xf numFmtId="164" fontId="3532" fillId="0" borderId="0" xfId="0" quotePrefix="false" applyFont="true" applyNumberFormat="true">
      <alignment horizontal="center" vertical="center"/>
    </xf>
    <xf numFmtId="164" fontId="3533" fillId="0" borderId="0" xfId="0" quotePrefix="false" applyFont="true" applyNumberFormat="true">
      <alignment horizontal="center" vertical="center" wrapText="true"/>
    </xf>
    <xf numFmtId="4" fontId="3534" fillId="0" borderId="0" xfId="0" quotePrefix="false" applyFont="true" applyNumberFormat="true">
      <alignment horizontal="center" vertical="center"/>
    </xf>
    <xf numFmtId="164" fontId="3535" fillId="0" borderId="0" xfId="0" quotePrefix="false" applyFont="true" applyNumberFormat="true">
      <alignment horizontal="center" vertical="center"/>
    </xf>
    <xf numFmtId="0" fontId="3536" fillId="0" borderId="0" xfId="0" quotePrefix="false" applyFont="true">
      <alignment horizontal="center" vertical="center" wrapText="true"/>
    </xf>
    <xf numFmtId="4" fontId="3537" fillId="0" borderId="0" xfId="0" quotePrefix="false" applyFont="true" applyNumberFormat="true">
      <alignment horizontal="center" vertical="center"/>
    </xf>
    <xf numFmtId="164" fontId="3538" fillId="0" borderId="0" xfId="0" quotePrefix="false" applyFont="true" applyNumberFormat="true">
      <alignment horizontal="center" vertical="center"/>
    </xf>
    <xf numFmtId="164" fontId="3539" fillId="0" borderId="0" xfId="0" quotePrefix="false" applyFont="true" applyNumberFormat="true">
      <alignment horizontal="center" vertical="center"/>
    </xf>
    <xf numFmtId="165" fontId="3540" fillId="0" borderId="0" xfId="0" quotePrefix="false" applyFont="true" applyNumberFormat="true">
      <alignment horizontal="center" vertical="center"/>
    </xf>
    <xf numFmtId="164" fontId="3541" fillId="0" borderId="0" xfId="0" quotePrefix="false" applyFont="true" applyNumberFormat="true">
      <alignment horizontal="center" vertical="center"/>
    </xf>
    <xf numFmtId="164" fontId="3542" fillId="0" borderId="0" xfId="0" quotePrefix="false" applyFont="true" applyNumberFormat="true">
      <alignment horizontal="center" vertical="center" wrapText="true"/>
    </xf>
    <xf numFmtId="4" fontId="3543" fillId="0" borderId="0" xfId="0" quotePrefix="false" applyFont="true" applyNumberFormat="true">
      <alignment horizontal="center" vertical="center"/>
    </xf>
    <xf numFmtId="164" fontId="3544" fillId="0" borderId="0" xfId="0" quotePrefix="false" applyFont="true" applyNumberFormat="true">
      <alignment horizontal="center" vertical="center"/>
    </xf>
    <xf numFmtId="0" fontId="3545" fillId="0" borderId="0" xfId="0" quotePrefix="false" applyFont="true">
      <alignment horizontal="center" vertical="center" wrapText="true"/>
    </xf>
    <xf numFmtId="4" fontId="3546" fillId="0" borderId="0" xfId="0" quotePrefix="false" applyFont="true" applyNumberFormat="true">
      <alignment horizontal="center" vertical="center"/>
    </xf>
    <xf numFmtId="164" fontId="3547" fillId="0" borderId="0" xfId="0" quotePrefix="false" applyFont="true" applyNumberFormat="true">
      <alignment horizontal="center" vertical="center"/>
    </xf>
    <xf numFmtId="164" fontId="3548" fillId="0" borderId="0" xfId="0" quotePrefix="false" applyFont="true" applyNumberFormat="true">
      <alignment horizontal="center" vertical="center"/>
    </xf>
    <xf numFmtId="165" fontId="3549" fillId="0" borderId="0" xfId="0" quotePrefix="false" applyFont="true" applyNumberFormat="true">
      <alignment horizontal="center" vertical="center"/>
    </xf>
    <xf numFmtId="164" fontId="3550" fillId="0" borderId="0" xfId="0" quotePrefix="false" applyFont="true" applyNumberFormat="true">
      <alignment horizontal="center" vertical="center"/>
    </xf>
    <xf numFmtId="164" fontId="3551" fillId="0" borderId="0" xfId="0" quotePrefix="false" applyFont="true" applyNumberFormat="true">
      <alignment horizontal="center" vertical="center" wrapText="true"/>
    </xf>
    <xf numFmtId="4" fontId="3552" fillId="0" borderId="0" xfId="0" quotePrefix="false" applyFont="true" applyNumberFormat="true">
      <alignment horizontal="center" vertical="center"/>
    </xf>
    <xf numFmtId="164" fontId="3553" fillId="0" borderId="0" xfId="0" quotePrefix="false" applyFont="true" applyNumberFormat="true">
      <alignment horizontal="center" vertical="center"/>
    </xf>
    <xf numFmtId="0" fontId="3554" fillId="0" borderId="0" xfId="0" quotePrefix="false" applyFont="true">
      <alignment horizontal="center" vertical="center" wrapText="true"/>
    </xf>
    <xf numFmtId="4" fontId="3555" fillId="0" borderId="0" xfId="0" quotePrefix="false" applyFont="true" applyNumberFormat="true">
      <alignment horizontal="center" vertical="center"/>
    </xf>
    <xf numFmtId="164" fontId="3556" fillId="0" borderId="0" xfId="0" quotePrefix="false" applyFont="true" applyNumberFormat="true">
      <alignment horizontal="center" vertical="center"/>
    </xf>
    <xf numFmtId="164" fontId="3557" fillId="0" borderId="0" xfId="0" quotePrefix="false" applyFont="true" applyNumberFormat="true">
      <alignment horizontal="center" vertical="center"/>
    </xf>
    <xf numFmtId="165" fontId="3558" fillId="0" borderId="0" xfId="0" quotePrefix="false" applyFont="true" applyNumberFormat="true">
      <alignment horizontal="center" vertical="center"/>
    </xf>
    <xf numFmtId="164" fontId="3559" fillId="0" borderId="0" xfId="0" quotePrefix="false" applyFont="true" applyNumberFormat="true">
      <alignment horizontal="center" vertical="center"/>
    </xf>
    <xf numFmtId="164" fontId="3560" fillId="0" borderId="0" xfId="0" quotePrefix="false" applyFont="true" applyNumberFormat="true">
      <alignment horizontal="center" vertical="center" wrapText="true"/>
    </xf>
    <xf numFmtId="4" fontId="3561" fillId="0" borderId="0" xfId="0" quotePrefix="false" applyFont="true" applyNumberFormat="true">
      <alignment horizontal="center" vertical="center"/>
    </xf>
    <xf numFmtId="164" fontId="3562" fillId="0" borderId="0" xfId="0" quotePrefix="false" applyFont="true" applyNumberFormat="true">
      <alignment horizontal="center" vertical="center"/>
    </xf>
    <xf numFmtId="0" fontId="3563" fillId="0" borderId="0" xfId="0" quotePrefix="false" applyFont="true">
      <alignment horizontal="center" vertical="center" wrapText="true"/>
    </xf>
    <xf numFmtId="4" fontId="3564" fillId="0" borderId="0" xfId="0" quotePrefix="false" applyFont="true" applyNumberFormat="true">
      <alignment horizontal="center" vertical="center"/>
    </xf>
    <xf numFmtId="164" fontId="3565" fillId="0" borderId="0" xfId="0" quotePrefix="false" applyFont="true" applyNumberFormat="true">
      <alignment horizontal="center" vertical="center"/>
    </xf>
    <xf numFmtId="164" fontId="3566" fillId="0" borderId="0" xfId="0" quotePrefix="false" applyFont="true" applyNumberFormat="true">
      <alignment horizontal="center" vertical="center"/>
    </xf>
    <xf numFmtId="165" fontId="3567" fillId="0" borderId="0" xfId="0" quotePrefix="false" applyFont="true" applyNumberFormat="true">
      <alignment horizontal="center" vertical="center"/>
    </xf>
    <xf numFmtId="164" fontId="3568" fillId="0" borderId="0" xfId="0" quotePrefix="false" applyFont="true" applyNumberFormat="true">
      <alignment horizontal="center" vertical="center"/>
    </xf>
    <xf numFmtId="164" fontId="3569" fillId="0" borderId="0" xfId="0" quotePrefix="false" applyFont="true" applyNumberFormat="true">
      <alignment horizontal="center" vertical="center" wrapText="true"/>
    </xf>
    <xf numFmtId="4" fontId="3570" fillId="0" borderId="0" xfId="0" quotePrefix="false" applyFont="true" applyNumberFormat="true">
      <alignment horizontal="center" vertical="center"/>
    </xf>
    <xf numFmtId="164" fontId="3571" fillId="0" borderId="0" xfId="0" quotePrefix="false" applyFont="true" applyNumberFormat="true">
      <alignment horizontal="center" vertical="center"/>
    </xf>
    <xf numFmtId="0" fontId="3572" fillId="0" borderId="0" xfId="0" quotePrefix="false" applyFont="true">
      <alignment horizontal="center" vertical="center" wrapText="true"/>
    </xf>
    <xf numFmtId="4" fontId="3573" fillId="0" borderId="0" xfId="0" quotePrefix="false" applyFont="true" applyNumberFormat="true">
      <alignment horizontal="center" vertical="center"/>
    </xf>
    <xf numFmtId="164" fontId="3574" fillId="0" borderId="0" xfId="0" quotePrefix="false" applyFont="true" applyNumberFormat="true">
      <alignment horizontal="center" vertical="center"/>
    </xf>
    <xf numFmtId="164" fontId="3575" fillId="0" borderId="0" xfId="0" quotePrefix="false" applyFont="true" applyNumberFormat="true">
      <alignment horizontal="center" vertical="center"/>
    </xf>
    <xf numFmtId="165" fontId="3576" fillId="0" borderId="0" xfId="0" quotePrefix="false" applyFont="true" applyNumberFormat="true">
      <alignment horizontal="center" vertical="center"/>
    </xf>
    <xf numFmtId="164" fontId="3577" fillId="0" borderId="0" xfId="0" quotePrefix="false" applyFont="true" applyNumberFormat="true">
      <alignment horizontal="center" vertical="center"/>
    </xf>
    <xf numFmtId="164" fontId="3578" fillId="0" borderId="0" xfId="0" quotePrefix="false" applyFont="true" applyNumberFormat="true">
      <alignment horizontal="center" vertical="center" wrapText="true"/>
    </xf>
    <xf numFmtId="4" fontId="3579" fillId="0" borderId="0" xfId="0" quotePrefix="false" applyFont="true" applyNumberFormat="true">
      <alignment horizontal="center" vertical="center"/>
    </xf>
    <xf numFmtId="164" fontId="3580" fillId="0" borderId="0" xfId="0" quotePrefix="false" applyFont="true" applyNumberFormat="true">
      <alignment horizontal="center" vertical="center"/>
    </xf>
    <xf numFmtId="0" fontId="3581" fillId="0" borderId="0" xfId="0" quotePrefix="false" applyFont="true">
      <alignment horizontal="center" vertical="center" wrapText="true"/>
    </xf>
    <xf numFmtId="4" fontId="3582" fillId="0" borderId="0" xfId="0" quotePrefix="false" applyFont="true" applyNumberFormat="true">
      <alignment horizontal="center" vertical="center"/>
    </xf>
    <xf numFmtId="164" fontId="3583" fillId="0" borderId="0" xfId="0" quotePrefix="false" applyFont="true" applyNumberFormat="true">
      <alignment horizontal="center" vertical="center"/>
    </xf>
    <xf numFmtId="164" fontId="3584" fillId="0" borderId="0" xfId="0" quotePrefix="false" applyFont="true" applyNumberFormat="true">
      <alignment horizontal="center" vertical="center"/>
    </xf>
    <xf numFmtId="165" fontId="3585" fillId="0" borderId="0" xfId="0" quotePrefix="false" applyFont="true" applyNumberFormat="true">
      <alignment horizontal="center" vertical="center"/>
    </xf>
    <xf numFmtId="164" fontId="3586" fillId="0" borderId="0" xfId="0" quotePrefix="false" applyFont="true" applyNumberFormat="true">
      <alignment horizontal="center" vertical="center"/>
    </xf>
    <xf numFmtId="164" fontId="3587" fillId="0" borderId="0" xfId="0" quotePrefix="false" applyFont="true" applyNumberFormat="true">
      <alignment horizontal="center" vertical="center" wrapText="true"/>
    </xf>
    <xf numFmtId="4" fontId="3588" fillId="0" borderId="0" xfId="0" quotePrefix="false" applyFont="true" applyNumberFormat="true">
      <alignment horizontal="center" vertical="center"/>
    </xf>
    <xf numFmtId="164" fontId="3589" fillId="0" borderId="0" xfId="0" quotePrefix="false" applyFont="true" applyNumberFormat="true">
      <alignment horizontal="center" vertical="center"/>
    </xf>
    <xf numFmtId="0" fontId="3590" fillId="0" borderId="0" xfId="0" quotePrefix="false" applyFont="true">
      <alignment horizontal="center" vertical="center" wrapText="true"/>
    </xf>
    <xf numFmtId="4" fontId="3591" fillId="0" borderId="0" xfId="0" quotePrefix="false" applyFont="true" applyNumberFormat="true">
      <alignment horizontal="center" vertical="center"/>
    </xf>
    <xf numFmtId="164" fontId="3592" fillId="0" borderId="0" xfId="0" quotePrefix="false" applyFont="true" applyNumberFormat="true">
      <alignment horizontal="center" vertical="center"/>
    </xf>
    <xf numFmtId="164" fontId="3593" fillId="0" borderId="0" xfId="0" quotePrefix="false" applyFont="true" applyNumberFormat="true">
      <alignment horizontal="center" vertical="center"/>
    </xf>
    <xf numFmtId="165" fontId="3594" fillId="0" borderId="0" xfId="0" quotePrefix="false" applyFont="true" applyNumberFormat="true">
      <alignment horizontal="center" vertical="center"/>
    </xf>
    <xf numFmtId="164" fontId="3595" fillId="0" borderId="0" xfId="0" quotePrefix="false" applyFont="true" applyNumberFormat="true">
      <alignment horizontal="center" vertical="center"/>
    </xf>
    <xf numFmtId="164" fontId="3596" fillId="0" borderId="0" xfId="0" quotePrefix="false" applyFont="true" applyNumberFormat="true">
      <alignment horizontal="center" vertical="center" wrapText="true"/>
    </xf>
    <xf numFmtId="4" fontId="3597" fillId="0" borderId="0" xfId="0" quotePrefix="false" applyFont="true" applyNumberFormat="true">
      <alignment horizontal="center" vertical="center"/>
    </xf>
    <xf numFmtId="164" fontId="3598" fillId="0" borderId="0" xfId="0" quotePrefix="false" applyFont="true" applyNumberFormat="true">
      <alignment horizontal="center" vertical="center"/>
    </xf>
    <xf numFmtId="0" fontId="3599" fillId="0" borderId="0" xfId="0" quotePrefix="false" applyFont="true">
      <alignment horizontal="center" vertical="center" wrapText="true"/>
    </xf>
    <xf numFmtId="4" fontId="3600" fillId="0" borderId="0" xfId="0" quotePrefix="false" applyFont="true" applyNumberFormat="true">
      <alignment horizontal="center" vertical="center"/>
    </xf>
    <xf numFmtId="164" fontId="3601" fillId="0" borderId="0" xfId="0" quotePrefix="false" applyFont="true" applyNumberFormat="true">
      <alignment horizontal="center" vertical="center"/>
    </xf>
    <xf numFmtId="164" fontId="3602" fillId="0" borderId="0" xfId="0" quotePrefix="false" applyFont="true" applyNumberFormat="true">
      <alignment horizontal="center" vertical="center"/>
    </xf>
    <xf numFmtId="165" fontId="3603" fillId="0" borderId="0" xfId="0" quotePrefix="false" applyFont="true" applyNumberFormat="true">
      <alignment horizontal="center" vertical="center"/>
    </xf>
    <xf numFmtId="164" fontId="3604" fillId="0" borderId="0" xfId="0" quotePrefix="false" applyFont="true" applyNumberFormat="true">
      <alignment horizontal="center" vertical="center"/>
    </xf>
    <xf numFmtId="164" fontId="3605" fillId="0" borderId="0" xfId="0" quotePrefix="false" applyFont="true" applyNumberFormat="true">
      <alignment horizontal="center" vertical="center" wrapText="true"/>
    </xf>
    <xf numFmtId="4" fontId="3606" fillId="0" borderId="0" xfId="0" quotePrefix="false" applyFont="true" applyNumberFormat="true">
      <alignment horizontal="center" vertical="center"/>
    </xf>
    <xf numFmtId="164" fontId="3607" fillId="0" borderId="0" xfId="0" quotePrefix="false" applyFont="true" applyNumberFormat="true">
      <alignment horizontal="center" vertical="center"/>
    </xf>
    <xf numFmtId="0" fontId="3608" fillId="0" borderId="0" xfId="0" quotePrefix="false" applyFont="true">
      <alignment horizontal="center" vertical="center" wrapText="true"/>
    </xf>
    <xf numFmtId="4" fontId="3609" fillId="0" borderId="0" xfId="0" quotePrefix="false" applyFont="true" applyNumberFormat="true">
      <alignment horizontal="center" vertical="center"/>
    </xf>
    <xf numFmtId="164" fontId="3610" fillId="0" borderId="0" xfId="0" quotePrefix="false" applyFont="true" applyNumberFormat="true">
      <alignment horizontal="center" vertical="center"/>
    </xf>
    <xf numFmtId="164" fontId="3611" fillId="0" borderId="0" xfId="0" quotePrefix="false" applyFont="true" applyNumberFormat="true">
      <alignment horizontal="center" vertical="center"/>
    </xf>
    <xf numFmtId="165" fontId="3612" fillId="0" borderId="0" xfId="0" quotePrefix="false" applyFont="true" applyNumberFormat="true">
      <alignment horizontal="center" vertical="center"/>
    </xf>
    <xf numFmtId="164" fontId="3613" fillId="0" borderId="0" xfId="0" quotePrefix="false" applyFont="true" applyNumberFormat="true">
      <alignment horizontal="center" vertical="center"/>
    </xf>
    <xf numFmtId="164" fontId="3614" fillId="0" borderId="0" xfId="0" quotePrefix="false" applyFont="true" applyNumberFormat="true">
      <alignment horizontal="center" vertical="center" wrapText="true"/>
    </xf>
    <xf numFmtId="4" fontId="3615" fillId="0" borderId="0" xfId="0" quotePrefix="false" applyFont="true" applyNumberFormat="true">
      <alignment horizontal="center" vertical="center"/>
    </xf>
    <xf numFmtId="164" fontId="3616" fillId="0" borderId="0" xfId="0" quotePrefix="false" applyFont="true" applyNumberFormat="true">
      <alignment horizontal="center" vertical="center"/>
    </xf>
    <xf numFmtId="0" fontId="3617" fillId="0" borderId="0" xfId="0" quotePrefix="false" applyFont="true">
      <alignment horizontal="center" vertical="center" wrapText="true"/>
    </xf>
    <xf numFmtId="4" fontId="3618" fillId="0" borderId="0" xfId="0" quotePrefix="false" applyFont="true" applyNumberFormat="true">
      <alignment horizontal="center" vertical="center"/>
    </xf>
    <xf numFmtId="164" fontId="3619" fillId="0" borderId="0" xfId="0" quotePrefix="false" applyFont="true" applyNumberFormat="true">
      <alignment horizontal="center" vertical="center"/>
    </xf>
    <xf numFmtId="164" fontId="3620" fillId="0" borderId="0" xfId="0" quotePrefix="false" applyFont="true" applyNumberFormat="true">
      <alignment horizontal="center" vertical="center"/>
    </xf>
    <xf numFmtId="165" fontId="3621" fillId="0" borderId="0" xfId="0" quotePrefix="false" applyFont="true" applyNumberFormat="true">
      <alignment horizontal="center" vertical="center"/>
    </xf>
    <xf numFmtId="164" fontId="3622" fillId="0" borderId="0" xfId="0" quotePrefix="false" applyFont="true" applyNumberFormat="true">
      <alignment horizontal="center" vertical="center"/>
    </xf>
    <xf numFmtId="164" fontId="3623" fillId="0" borderId="0" xfId="0" quotePrefix="false" applyFont="true" applyNumberFormat="true">
      <alignment horizontal="center" vertical="center" wrapText="true"/>
    </xf>
    <xf numFmtId="4" fontId="3624" fillId="0" borderId="0" xfId="0" quotePrefix="false" applyFont="true" applyNumberFormat="true">
      <alignment horizontal="center" vertical="center"/>
    </xf>
    <xf numFmtId="164" fontId="3625" fillId="0" borderId="0" xfId="0" quotePrefix="false" applyFont="true" applyNumberFormat="true">
      <alignment horizontal="center" vertical="center"/>
    </xf>
    <xf numFmtId="0" fontId="3626" fillId="0" borderId="0" xfId="0" quotePrefix="false" applyFont="true">
      <alignment horizontal="center" vertical="center" wrapText="true"/>
    </xf>
    <xf numFmtId="4" fontId="3627" fillId="0" borderId="0" xfId="0" quotePrefix="false" applyFont="true" applyNumberFormat="true">
      <alignment horizontal="center" vertical="center"/>
    </xf>
    <xf numFmtId="164" fontId="3628" fillId="0" borderId="0" xfId="0" quotePrefix="false" applyFont="true" applyNumberFormat="true">
      <alignment horizontal="center" vertical="center"/>
    </xf>
    <xf numFmtId="164" fontId="3629" fillId="0" borderId="0" xfId="0" quotePrefix="false" applyFont="true" applyNumberFormat="true">
      <alignment horizontal="center" vertical="center"/>
    </xf>
    <xf numFmtId="165" fontId="3630" fillId="0" borderId="0" xfId="0" quotePrefix="false" applyFont="true" applyNumberFormat="true">
      <alignment horizontal="center" vertical="center"/>
    </xf>
    <xf numFmtId="164" fontId="3631" fillId="0" borderId="0" xfId="0" quotePrefix="false" applyFont="true" applyNumberFormat="true">
      <alignment horizontal="center" vertical="center"/>
    </xf>
    <xf numFmtId="164" fontId="3632" fillId="0" borderId="0" xfId="0" quotePrefix="false" applyFont="true" applyNumberFormat="true">
      <alignment horizontal="center" vertical="center" wrapText="true"/>
    </xf>
    <xf numFmtId="4" fontId="3633" fillId="0" borderId="0" xfId="0" quotePrefix="false" applyFont="true" applyNumberFormat="true">
      <alignment horizontal="center" vertical="center"/>
    </xf>
    <xf numFmtId="164" fontId="3634" fillId="0" borderId="0" xfId="0" quotePrefix="false" applyFont="true" applyNumberFormat="true">
      <alignment horizontal="center" vertical="center"/>
    </xf>
    <xf numFmtId="0" fontId="3635" fillId="0" borderId="0" xfId="0" quotePrefix="false" applyFont="true">
      <alignment horizontal="center" vertical="center" wrapText="true"/>
    </xf>
    <xf numFmtId="4" fontId="3636" fillId="0" borderId="0" xfId="0" quotePrefix="false" applyFont="true" applyNumberFormat="true">
      <alignment horizontal="center" vertical="center"/>
    </xf>
    <xf numFmtId="164" fontId="3637" fillId="0" borderId="0" xfId="0" quotePrefix="false" applyFont="true" applyNumberFormat="true">
      <alignment horizontal="center" vertical="center"/>
    </xf>
    <xf numFmtId="164" fontId="3638" fillId="0" borderId="0" xfId="0" quotePrefix="false" applyFont="true" applyNumberFormat="true">
      <alignment horizontal="center" vertical="center"/>
    </xf>
    <xf numFmtId="165" fontId="3639" fillId="0" borderId="0" xfId="0" quotePrefix="false" applyFont="true" applyNumberFormat="true">
      <alignment horizontal="center" vertical="center"/>
    </xf>
    <xf numFmtId="164" fontId="3640" fillId="0" borderId="0" xfId="0" quotePrefix="false" applyFont="true" applyNumberFormat="true">
      <alignment horizontal="center" vertical="center"/>
    </xf>
    <xf numFmtId="164" fontId="3641" fillId="0" borderId="0" xfId="0" quotePrefix="false" applyFont="true" applyNumberFormat="true">
      <alignment horizontal="center" vertical="center" wrapText="true"/>
    </xf>
    <xf numFmtId="4" fontId="3642" fillId="0" borderId="0" xfId="0" quotePrefix="false" applyFont="true" applyNumberFormat="true">
      <alignment horizontal="center" vertical="center"/>
    </xf>
    <xf numFmtId="164" fontId="3643" fillId="0" borderId="0" xfId="0" quotePrefix="false" applyFont="true" applyNumberFormat="true">
      <alignment horizontal="center" vertical="center"/>
    </xf>
    <xf numFmtId="0" fontId="3644" fillId="0" borderId="0" xfId="0" quotePrefix="false" applyFont="true">
      <alignment horizontal="center" vertical="center" wrapText="true"/>
    </xf>
    <xf numFmtId="4" fontId="3645" fillId="0" borderId="0" xfId="0" quotePrefix="false" applyFont="true" applyNumberFormat="true">
      <alignment horizontal="center" vertical="center"/>
    </xf>
    <xf numFmtId="164" fontId="3646" fillId="0" borderId="0" xfId="0" quotePrefix="false" applyFont="true" applyNumberFormat="true">
      <alignment horizontal="center" vertical="center"/>
    </xf>
    <xf numFmtId="164" fontId="3647" fillId="0" borderId="0" xfId="0" quotePrefix="false" applyFont="true" applyNumberFormat="true">
      <alignment horizontal="center" vertical="center"/>
    </xf>
    <xf numFmtId="165" fontId="3648" fillId="0" borderId="0" xfId="0" quotePrefix="false" applyFont="true" applyNumberFormat="true">
      <alignment horizontal="center" vertical="center"/>
    </xf>
    <xf numFmtId="164" fontId="3649" fillId="0" borderId="0" xfId="0" quotePrefix="false" applyFont="true" applyNumberFormat="true">
      <alignment horizontal="center" vertical="center"/>
    </xf>
    <xf numFmtId="164" fontId="3650" fillId="0" borderId="0" xfId="0" quotePrefix="false" applyFont="true" applyNumberFormat="true">
      <alignment horizontal="center" vertical="center" wrapText="true"/>
    </xf>
    <xf numFmtId="4" fontId="3651" fillId="0" borderId="0" xfId="0" quotePrefix="false" applyFont="true" applyNumberFormat="true">
      <alignment horizontal="center" vertical="center"/>
    </xf>
    <xf numFmtId="164" fontId="3652" fillId="0" borderId="0" xfId="0" quotePrefix="false" applyFont="true" applyNumberFormat="true">
      <alignment horizontal="center" vertical="center"/>
    </xf>
    <xf numFmtId="0" fontId="3653" fillId="0" borderId="0" xfId="0" quotePrefix="false" applyFont="true">
      <alignment horizontal="center" vertical="center" wrapText="true"/>
    </xf>
    <xf numFmtId="4" fontId="3654" fillId="0" borderId="0" xfId="0" quotePrefix="false" applyFont="true" applyNumberFormat="true">
      <alignment horizontal="center" vertical="center"/>
    </xf>
    <xf numFmtId="164" fontId="3655" fillId="0" borderId="0" xfId="0" quotePrefix="false" applyFont="true" applyNumberFormat="true">
      <alignment horizontal="center" vertical="center"/>
    </xf>
    <xf numFmtId="164" fontId="3656" fillId="0" borderId="0" xfId="0" quotePrefix="false" applyFont="true" applyNumberFormat="true">
      <alignment horizontal="center" vertical="center"/>
    </xf>
    <xf numFmtId="165" fontId="3657" fillId="0" borderId="0" xfId="0" quotePrefix="false" applyFont="true" applyNumberFormat="true">
      <alignment horizontal="center" vertical="center"/>
    </xf>
    <xf numFmtId="164" fontId="3658" fillId="0" borderId="0" xfId="0" quotePrefix="false" applyFont="true" applyNumberFormat="true">
      <alignment horizontal="center" vertical="center"/>
    </xf>
    <xf numFmtId="164" fontId="3659" fillId="0" borderId="0" xfId="0" quotePrefix="false" applyFont="true" applyNumberFormat="true">
      <alignment horizontal="center" vertical="center" wrapText="true"/>
    </xf>
    <xf numFmtId="4" fontId="3660" fillId="0" borderId="0" xfId="0" quotePrefix="false" applyFont="true" applyNumberFormat="true">
      <alignment horizontal="center" vertical="center"/>
    </xf>
    <xf numFmtId="164" fontId="3661" fillId="0" borderId="0" xfId="0" quotePrefix="false" applyFont="true" applyNumberFormat="true">
      <alignment horizontal="center" vertical="center"/>
    </xf>
    <xf numFmtId="0" fontId="3662" fillId="0" borderId="0" xfId="0" quotePrefix="false" applyFont="true">
      <alignment horizontal="center" vertical="center" wrapText="true"/>
    </xf>
    <xf numFmtId="4" fontId="3663" fillId="0" borderId="0" xfId="0" quotePrefix="false" applyFont="true" applyNumberFormat="true">
      <alignment horizontal="center" vertical="center"/>
    </xf>
    <xf numFmtId="164" fontId="3664" fillId="0" borderId="0" xfId="0" quotePrefix="false" applyFont="true" applyNumberFormat="true">
      <alignment horizontal="center" vertical="center"/>
    </xf>
    <xf numFmtId="164" fontId="3665" fillId="0" borderId="0" xfId="0" quotePrefix="false" applyFont="true" applyNumberFormat="true">
      <alignment horizontal="center" vertical="center"/>
    </xf>
    <xf numFmtId="165" fontId="3666" fillId="0" borderId="0" xfId="0" quotePrefix="false" applyFont="true" applyNumberFormat="true">
      <alignment horizontal="center" vertical="center"/>
    </xf>
    <xf numFmtId="164" fontId="3667" fillId="0" borderId="0" xfId="0" quotePrefix="false" applyFont="true" applyNumberFormat="true">
      <alignment horizontal="center" vertical="center"/>
    </xf>
    <xf numFmtId="164" fontId="3668" fillId="0" borderId="0" xfId="0" quotePrefix="false" applyFont="true" applyNumberFormat="true">
      <alignment horizontal="center" vertical="center" wrapText="true"/>
    </xf>
    <xf numFmtId="4" fontId="3669" fillId="0" borderId="0" xfId="0" quotePrefix="false" applyFont="true" applyNumberFormat="true">
      <alignment horizontal="center" vertical="center"/>
    </xf>
    <xf numFmtId="164" fontId="3670" fillId="0" borderId="0" xfId="0" quotePrefix="false" applyFont="true" applyNumberFormat="true">
      <alignment horizontal="center" vertical="center"/>
    </xf>
    <xf numFmtId="0" fontId="3671" fillId="0" borderId="0" xfId="0" quotePrefix="false" applyFont="true">
      <alignment horizontal="center" vertical="center" wrapText="true"/>
    </xf>
    <xf numFmtId="4" fontId="3672" fillId="0" borderId="0" xfId="0" quotePrefix="false" applyFont="true" applyNumberFormat="true">
      <alignment horizontal="center" vertical="center"/>
    </xf>
    <xf numFmtId="164" fontId="3673" fillId="0" borderId="0" xfId="0" quotePrefix="false" applyFont="true" applyNumberFormat="true">
      <alignment horizontal="center" vertical="center"/>
    </xf>
    <xf numFmtId="164" fontId="3674" fillId="0" borderId="0" xfId="0" quotePrefix="false" applyFont="true" applyNumberFormat="true">
      <alignment horizontal="center" vertical="center"/>
    </xf>
    <xf numFmtId="165" fontId="3675" fillId="0" borderId="0" xfId="0" quotePrefix="false" applyFont="true" applyNumberFormat="true">
      <alignment horizontal="center" vertical="center"/>
    </xf>
    <xf numFmtId="164" fontId="3676" fillId="0" borderId="0" xfId="0" quotePrefix="false" applyFont="true" applyNumberFormat="true">
      <alignment horizontal="center" vertical="center"/>
    </xf>
    <xf numFmtId="164" fontId="3677" fillId="0" borderId="0" xfId="0" quotePrefix="false" applyFont="true" applyNumberFormat="true">
      <alignment horizontal="center" vertical="center" wrapText="true"/>
    </xf>
    <xf numFmtId="4" fontId="3678" fillId="0" borderId="0" xfId="0" quotePrefix="false" applyFont="true" applyNumberFormat="true">
      <alignment horizontal="center" vertical="center"/>
    </xf>
    <xf numFmtId="164" fontId="3679" fillId="0" borderId="0" xfId="0" quotePrefix="false" applyFont="true" applyNumberFormat="true">
      <alignment horizontal="center" vertical="center"/>
    </xf>
    <xf numFmtId="0" fontId="3680" fillId="0" borderId="0" xfId="0" quotePrefix="false" applyFont="true">
      <alignment horizontal="center" vertical="center" wrapText="true"/>
    </xf>
    <xf numFmtId="4" fontId="3681" fillId="0" borderId="0" xfId="0" quotePrefix="false" applyFont="true" applyNumberFormat="true">
      <alignment horizontal="center" vertical="center"/>
    </xf>
    <xf numFmtId="164" fontId="3682" fillId="0" borderId="0" xfId="0" quotePrefix="false" applyFont="true" applyNumberFormat="true">
      <alignment horizontal="center" vertical="center"/>
    </xf>
    <xf numFmtId="164" fontId="3683" fillId="0" borderId="0" xfId="0" quotePrefix="false" applyFont="true" applyNumberFormat="true">
      <alignment horizontal="center" vertical="center"/>
    </xf>
    <xf numFmtId="165" fontId="3684" fillId="0" borderId="0" xfId="0" quotePrefix="false" applyFont="true" applyNumberFormat="true">
      <alignment horizontal="center" vertical="center"/>
    </xf>
    <xf numFmtId="164" fontId="3685" fillId="0" borderId="0" xfId="0" quotePrefix="false" applyFont="true" applyNumberFormat="true">
      <alignment horizontal="center" vertical="center"/>
    </xf>
    <xf numFmtId="164" fontId="3686" fillId="0" borderId="0" xfId="0" quotePrefix="false" applyFont="true" applyNumberFormat="true">
      <alignment horizontal="center" vertical="center" wrapText="true"/>
    </xf>
    <xf numFmtId="4" fontId="3687" fillId="0" borderId="0" xfId="0" quotePrefix="false" applyFont="true" applyNumberFormat="true">
      <alignment horizontal="center" vertical="center"/>
    </xf>
    <xf numFmtId="164" fontId="3688" fillId="0" borderId="0" xfId="0" quotePrefix="false" applyFont="true" applyNumberFormat="true">
      <alignment horizontal="center" vertical="center"/>
    </xf>
    <xf numFmtId="0" fontId="3689" fillId="0" borderId="0" xfId="0" quotePrefix="false" applyFont="true">
      <alignment horizontal="center" vertical="center" wrapText="true"/>
    </xf>
    <xf numFmtId="4" fontId="3690" fillId="0" borderId="0" xfId="0" quotePrefix="false" applyFont="true" applyNumberFormat="true">
      <alignment horizontal="center" vertical="center"/>
    </xf>
    <xf numFmtId="164" fontId="3691" fillId="0" borderId="0" xfId="0" quotePrefix="false" applyFont="true" applyNumberFormat="true">
      <alignment horizontal="center" vertical="center"/>
    </xf>
    <xf numFmtId="164" fontId="3692" fillId="0" borderId="0" xfId="0" quotePrefix="false" applyFont="true" applyNumberFormat="true">
      <alignment horizontal="center" vertical="center"/>
    </xf>
    <xf numFmtId="165" fontId="3693" fillId="0" borderId="0" xfId="0" quotePrefix="false" applyFont="true" applyNumberFormat="true">
      <alignment horizontal="center" vertical="center"/>
    </xf>
    <xf numFmtId="164" fontId="3694" fillId="0" borderId="0" xfId="0" quotePrefix="false" applyFont="true" applyNumberFormat="true">
      <alignment horizontal="center" vertical="center"/>
    </xf>
    <xf numFmtId="164" fontId="3695" fillId="0" borderId="0" xfId="0" quotePrefix="false" applyFont="true" applyNumberFormat="true">
      <alignment horizontal="center" vertical="center" wrapText="true"/>
    </xf>
    <xf numFmtId="4" fontId="3696" fillId="0" borderId="0" xfId="0" quotePrefix="false" applyFont="true" applyNumberFormat="true">
      <alignment horizontal="center" vertical="center"/>
    </xf>
    <xf numFmtId="164" fontId="3697" fillId="0" borderId="0" xfId="0" quotePrefix="false" applyFont="true" applyNumberFormat="true">
      <alignment horizontal="center" vertical="center"/>
    </xf>
    <xf numFmtId="0" fontId="3698" fillId="0" borderId="0" xfId="0" quotePrefix="false" applyFont="true">
      <alignment horizontal="center" vertical="center" wrapText="true"/>
    </xf>
    <xf numFmtId="4" fontId="3699" fillId="0" borderId="0" xfId="0" quotePrefix="false" applyFont="true" applyNumberFormat="true">
      <alignment horizontal="center" vertical="center"/>
    </xf>
    <xf numFmtId="164" fontId="3700" fillId="0" borderId="0" xfId="0" quotePrefix="false" applyFont="true" applyNumberFormat="true">
      <alignment horizontal="center" vertical="center"/>
    </xf>
    <xf numFmtId="164" fontId="3701" fillId="0" borderId="0" xfId="0" quotePrefix="false" applyFont="true" applyNumberFormat="true">
      <alignment horizontal="center" vertical="center"/>
    </xf>
    <xf numFmtId="165" fontId="3702" fillId="0" borderId="0" xfId="0" quotePrefix="false" applyFont="true" applyNumberFormat="true">
      <alignment horizontal="center" vertical="center"/>
    </xf>
    <xf numFmtId="164" fontId="3703" fillId="0" borderId="0" xfId="0" quotePrefix="false" applyFont="true" applyNumberFormat="true">
      <alignment horizontal="center" vertical="center"/>
    </xf>
    <xf numFmtId="164" fontId="3704" fillId="0" borderId="0" xfId="0" quotePrefix="false" applyFont="true" applyNumberFormat="true">
      <alignment horizontal="center" vertical="center" wrapText="true"/>
    </xf>
    <xf numFmtId="4" fontId="3705" fillId="0" borderId="0" xfId="0" quotePrefix="false" applyFont="true" applyNumberFormat="true">
      <alignment horizontal="center" vertical="center"/>
    </xf>
    <xf numFmtId="164" fontId="3706" fillId="0" borderId="0" xfId="0" quotePrefix="false" applyFont="true" applyNumberFormat="true">
      <alignment horizontal="center" vertical="center"/>
    </xf>
    <xf numFmtId="0" fontId="3707" fillId="0" borderId="0" xfId="0" quotePrefix="false" applyFont="true">
      <alignment horizontal="center" vertical="center" wrapText="true"/>
    </xf>
    <xf numFmtId="4" fontId="3708" fillId="0" borderId="0" xfId="0" quotePrefix="false" applyFont="true" applyNumberFormat="true">
      <alignment horizontal="center" vertical="center"/>
    </xf>
    <xf numFmtId="164" fontId="3709" fillId="0" borderId="0" xfId="0" quotePrefix="false" applyFont="true" applyNumberFormat="true">
      <alignment horizontal="center" vertical="center"/>
    </xf>
    <xf numFmtId="164" fontId="3710" fillId="0" borderId="0" xfId="0" quotePrefix="false" applyFont="true" applyNumberFormat="true">
      <alignment horizontal="center" vertical="center"/>
    </xf>
    <xf numFmtId="165" fontId="3711" fillId="0" borderId="0" xfId="0" quotePrefix="false" applyFont="true" applyNumberFormat="true">
      <alignment horizontal="center" vertical="center"/>
    </xf>
    <xf numFmtId="164" fontId="3712" fillId="0" borderId="0" xfId="0" quotePrefix="false" applyFont="true" applyNumberFormat="true">
      <alignment horizontal="center" vertical="center"/>
    </xf>
    <xf numFmtId="164" fontId="3713" fillId="0" borderId="0" xfId="0" quotePrefix="false" applyFont="true" applyNumberFormat="true">
      <alignment horizontal="center" vertical="center" wrapText="true"/>
    </xf>
    <xf numFmtId="4" fontId="3714" fillId="0" borderId="0" xfId="0" quotePrefix="false" applyFont="true" applyNumberFormat="true">
      <alignment horizontal="center" vertical="center"/>
    </xf>
    <xf numFmtId="164" fontId="3715" fillId="0" borderId="0" xfId="0" quotePrefix="false" applyFont="true" applyNumberFormat="true">
      <alignment horizontal="center" vertical="center"/>
    </xf>
    <xf numFmtId="0" fontId="3716" fillId="0" borderId="0" xfId="0" quotePrefix="false" applyFont="true">
      <alignment horizontal="center" vertical="center" wrapText="true"/>
    </xf>
    <xf numFmtId="4" fontId="3717" fillId="0" borderId="0" xfId="0" quotePrefix="false" applyFont="true" applyNumberFormat="true">
      <alignment horizontal="center" vertical="center"/>
    </xf>
    <xf numFmtId="164" fontId="3718" fillId="0" borderId="0" xfId="0" quotePrefix="false" applyFont="true" applyNumberFormat="true">
      <alignment horizontal="center" vertical="center"/>
    </xf>
    <xf numFmtId="164" fontId="3719" fillId="0" borderId="0" xfId="0" quotePrefix="false" applyFont="true" applyNumberFormat="true">
      <alignment horizontal="center" vertical="center"/>
    </xf>
    <xf numFmtId="165" fontId="3720" fillId="0" borderId="0" xfId="0" quotePrefix="false" applyFont="true" applyNumberFormat="true">
      <alignment horizontal="center" vertical="center"/>
    </xf>
    <xf numFmtId="164" fontId="3721" fillId="0" borderId="0" xfId="0" quotePrefix="false" applyFont="true" applyNumberFormat="true">
      <alignment horizontal="center" vertical="center"/>
    </xf>
    <xf numFmtId="164" fontId="3722" fillId="0" borderId="0" xfId="0" quotePrefix="false" applyFont="true" applyNumberFormat="true">
      <alignment horizontal="center" vertical="center" wrapText="true"/>
    </xf>
    <xf numFmtId="4" fontId="3723" fillId="0" borderId="0" xfId="0" quotePrefix="false" applyFont="true" applyNumberFormat="true">
      <alignment horizontal="center" vertical="center"/>
    </xf>
    <xf numFmtId="164" fontId="3724" fillId="0" borderId="0" xfId="0" quotePrefix="false" applyFont="true" applyNumberFormat="true">
      <alignment horizontal="center" vertical="center"/>
    </xf>
    <xf numFmtId="0" fontId="3725" fillId="0" borderId="0" xfId="0" quotePrefix="false" applyFont="true">
      <alignment horizontal="center" vertical="center" wrapText="true"/>
    </xf>
    <xf numFmtId="4" fontId="3726" fillId="0" borderId="0" xfId="0" quotePrefix="false" applyFont="true" applyNumberFormat="true">
      <alignment horizontal="center" vertical="center"/>
    </xf>
    <xf numFmtId="164" fontId="3727" fillId="0" borderId="0" xfId="0" quotePrefix="false" applyFont="true" applyNumberFormat="true">
      <alignment horizontal="center" vertical="center"/>
    </xf>
    <xf numFmtId="164" fontId="3728" fillId="0" borderId="0" xfId="0" quotePrefix="false" applyFont="true" applyNumberFormat="true">
      <alignment horizontal="center" vertical="center"/>
    </xf>
    <xf numFmtId="165" fontId="3729" fillId="0" borderId="0" xfId="0" quotePrefix="false" applyFont="true" applyNumberFormat="true">
      <alignment horizontal="center" vertical="center"/>
    </xf>
    <xf numFmtId="164" fontId="3730" fillId="0" borderId="0" xfId="0" quotePrefix="false" applyFont="true" applyNumberFormat="true">
      <alignment horizontal="center" vertical="center"/>
    </xf>
    <xf numFmtId="164" fontId="3731" fillId="0" borderId="0" xfId="0" quotePrefix="false" applyFont="true" applyNumberFormat="true">
      <alignment horizontal="center" vertical="center" wrapText="true"/>
    </xf>
    <xf numFmtId="4" fontId="3732" fillId="0" borderId="0" xfId="0" quotePrefix="false" applyFont="true" applyNumberFormat="true">
      <alignment horizontal="center" vertical="center"/>
    </xf>
    <xf numFmtId="164" fontId="3733" fillId="0" borderId="0" xfId="0" quotePrefix="false" applyFont="true" applyNumberFormat="true">
      <alignment horizontal="center" vertical="center"/>
    </xf>
    <xf numFmtId="0" fontId="3734" fillId="0" borderId="0" xfId="0" quotePrefix="false" applyFont="true">
      <alignment horizontal="center" vertical="center" wrapText="true"/>
    </xf>
    <xf numFmtId="4" fontId="3735" fillId="0" borderId="0" xfId="0" quotePrefix="false" applyFont="true" applyNumberFormat="true">
      <alignment horizontal="center" vertical="center"/>
    </xf>
    <xf numFmtId="164" fontId="3736" fillId="0" borderId="0" xfId="0" quotePrefix="false" applyFont="true" applyNumberFormat="true">
      <alignment horizontal="center" vertical="center"/>
    </xf>
    <xf numFmtId="164" fontId="3737" fillId="0" borderId="0" xfId="0" quotePrefix="false" applyFont="true" applyNumberFormat="true">
      <alignment horizontal="center" vertical="center"/>
    </xf>
    <xf numFmtId="165" fontId="3738" fillId="0" borderId="0" xfId="0" quotePrefix="false" applyFont="true" applyNumberFormat="true">
      <alignment horizontal="center" vertical="center"/>
    </xf>
    <xf numFmtId="164" fontId="3739" fillId="0" borderId="0" xfId="0" quotePrefix="false" applyFont="true" applyNumberFormat="true">
      <alignment horizontal="center" vertical="center"/>
    </xf>
    <xf numFmtId="164" fontId="3740" fillId="0" borderId="0" xfId="0" quotePrefix="false" applyFont="true" applyNumberFormat="true">
      <alignment horizontal="center" vertical="center" wrapText="true"/>
    </xf>
    <xf numFmtId="4" fontId="3741" fillId="0" borderId="0" xfId="0" quotePrefix="false" applyFont="true" applyNumberFormat="true">
      <alignment horizontal="center" vertical="center"/>
    </xf>
    <xf numFmtId="164" fontId="3742" fillId="0" borderId="0" xfId="0" quotePrefix="false" applyFont="true" applyNumberFormat="true">
      <alignment horizontal="center" vertical="center"/>
    </xf>
    <xf numFmtId="0" fontId="3743" fillId="0" borderId="0" xfId="0" quotePrefix="false" applyFont="true">
      <alignment horizontal="center" vertical="center" wrapText="true"/>
    </xf>
    <xf numFmtId="4" fontId="3744" fillId="0" borderId="0" xfId="0" quotePrefix="false" applyFont="true" applyNumberFormat="true">
      <alignment horizontal="center" vertical="center"/>
    </xf>
    <xf numFmtId="164" fontId="3745" fillId="0" borderId="0" xfId="0" quotePrefix="false" applyFont="true" applyNumberFormat="true">
      <alignment horizontal="center" vertical="center"/>
    </xf>
    <xf numFmtId="164" fontId="3746" fillId="0" borderId="0" xfId="0" quotePrefix="false" applyFont="true" applyNumberFormat="true">
      <alignment horizontal="center" vertical="center"/>
    </xf>
    <xf numFmtId="165" fontId="3747" fillId="0" borderId="0" xfId="0" quotePrefix="false" applyFont="true" applyNumberFormat="true">
      <alignment horizontal="center" vertical="center"/>
    </xf>
    <xf numFmtId="164" fontId="3748" fillId="0" borderId="0" xfId="0" quotePrefix="false" applyFont="true" applyNumberFormat="true">
      <alignment horizontal="center" vertical="center"/>
    </xf>
    <xf numFmtId="164" fontId="3749" fillId="0" borderId="0" xfId="0" quotePrefix="false" applyFont="true" applyNumberFormat="true">
      <alignment horizontal="center" vertical="center" wrapText="true"/>
    </xf>
    <xf numFmtId="4" fontId="3750" fillId="0" borderId="0" xfId="0" quotePrefix="false" applyFont="true" applyNumberFormat="true">
      <alignment horizontal="center" vertical="center"/>
    </xf>
    <xf numFmtId="164" fontId="3751" fillId="0" borderId="0" xfId="0" quotePrefix="false" applyFont="true" applyNumberFormat="true">
      <alignment horizontal="center" vertical="center"/>
    </xf>
    <xf numFmtId="0" fontId="3752" fillId="0" borderId="0" xfId="0" quotePrefix="false" applyFont="true">
      <alignment horizontal="center" vertical="center" wrapText="true"/>
    </xf>
    <xf numFmtId="4" fontId="3753" fillId="0" borderId="0" xfId="0" quotePrefix="false" applyFont="true" applyNumberFormat="true">
      <alignment horizontal="center" vertical="center"/>
    </xf>
    <xf numFmtId="164" fontId="3754" fillId="0" borderId="0" xfId="0" quotePrefix="false" applyFont="true" applyNumberFormat="true">
      <alignment horizontal="center" vertical="center"/>
    </xf>
    <xf numFmtId="164" fontId="3755" fillId="0" borderId="0" xfId="0" quotePrefix="false" applyFont="true" applyNumberFormat="true">
      <alignment horizontal="center" vertical="center"/>
    </xf>
    <xf numFmtId="165" fontId="3756" fillId="0" borderId="0" xfId="0" quotePrefix="false" applyFont="true" applyNumberFormat="true">
      <alignment horizontal="center" vertical="center"/>
    </xf>
    <xf numFmtId="164" fontId="3757" fillId="0" borderId="0" xfId="0" quotePrefix="false" applyFont="true" applyNumberFormat="true">
      <alignment horizontal="center" vertical="center"/>
    </xf>
    <xf numFmtId="164" fontId="3758" fillId="0" borderId="0" xfId="0" quotePrefix="false" applyFont="true" applyNumberFormat="true">
      <alignment horizontal="center" vertical="center" wrapText="true"/>
    </xf>
    <xf numFmtId="4" fontId="3759" fillId="0" borderId="0" xfId="0" quotePrefix="false" applyFont="true" applyNumberFormat="true">
      <alignment horizontal="center" vertical="center"/>
    </xf>
    <xf numFmtId="164" fontId="3760" fillId="0" borderId="0" xfId="0" quotePrefix="false" applyFont="true" applyNumberFormat="true">
      <alignment horizontal="center" vertical="center"/>
    </xf>
    <xf numFmtId="0" fontId="3761" fillId="0" borderId="0" xfId="0" quotePrefix="false" applyFont="true">
      <alignment horizontal="center" vertical="center" wrapText="true"/>
    </xf>
    <xf numFmtId="4" fontId="3762" fillId="0" borderId="0" xfId="0" quotePrefix="false" applyFont="true" applyNumberFormat="true">
      <alignment horizontal="center" vertical="center"/>
    </xf>
    <xf numFmtId="164" fontId="3763" fillId="0" borderId="0" xfId="0" quotePrefix="false" applyFont="true" applyNumberFormat="true">
      <alignment horizontal="center" vertical="center"/>
    </xf>
    <xf numFmtId="164" fontId="3764" fillId="0" borderId="0" xfId="0" quotePrefix="false" applyFont="true" applyNumberFormat="true">
      <alignment horizontal="center" vertical="center"/>
    </xf>
    <xf numFmtId="165" fontId="3765" fillId="0" borderId="0" xfId="0" quotePrefix="false" applyFont="true" applyNumberFormat="true">
      <alignment horizontal="center" vertical="center"/>
    </xf>
    <xf numFmtId="164" fontId="3766" fillId="0" borderId="0" xfId="0" quotePrefix="false" applyFont="true" applyNumberFormat="true">
      <alignment horizontal="center" vertical="center"/>
    </xf>
    <xf numFmtId="164" fontId="3767" fillId="0" borderId="0" xfId="0" quotePrefix="false" applyFont="true" applyNumberFormat="true">
      <alignment horizontal="center" vertical="center" wrapText="true"/>
    </xf>
    <xf numFmtId="4" fontId="3768" fillId="0" borderId="0" xfId="0" quotePrefix="false" applyFont="true" applyNumberFormat="true">
      <alignment horizontal="center" vertical="center"/>
    </xf>
    <xf numFmtId="164" fontId="3769" fillId="0" borderId="0" xfId="0" quotePrefix="false" applyFont="true" applyNumberFormat="true">
      <alignment horizontal="center" vertical="center"/>
    </xf>
    <xf numFmtId="0" fontId="3770" fillId="0" borderId="0" xfId="0" quotePrefix="false" applyFont="true">
      <alignment horizontal="center" vertical="center" wrapText="true"/>
    </xf>
    <xf numFmtId="4" fontId="3771" fillId="0" borderId="0" xfId="0" quotePrefix="false" applyFont="true" applyNumberFormat="true">
      <alignment horizontal="center" vertical="center"/>
    </xf>
    <xf numFmtId="164" fontId="3772" fillId="0" borderId="0" xfId="0" quotePrefix="false" applyFont="true" applyNumberFormat="true">
      <alignment horizontal="center" vertical="center"/>
    </xf>
    <xf numFmtId="164" fontId="3773" fillId="0" borderId="0" xfId="0" quotePrefix="false" applyFont="true" applyNumberFormat="true">
      <alignment horizontal="center" vertical="center"/>
    </xf>
    <xf numFmtId="165" fontId="3774" fillId="0" borderId="0" xfId="0" quotePrefix="false" applyFont="true" applyNumberFormat="true">
      <alignment horizontal="center" vertical="center"/>
    </xf>
    <xf numFmtId="164" fontId="3775" fillId="0" borderId="0" xfId="0" quotePrefix="false" applyFont="true" applyNumberFormat="true">
      <alignment horizontal="center" vertical="center"/>
    </xf>
    <xf numFmtId="164" fontId="3776" fillId="0" borderId="0" xfId="0" quotePrefix="false" applyFont="true" applyNumberFormat="true">
      <alignment horizontal="center" vertical="center" wrapText="true"/>
    </xf>
    <xf numFmtId="4" fontId="3777" fillId="0" borderId="0" xfId="0" quotePrefix="false" applyFont="true" applyNumberFormat="true">
      <alignment horizontal="center" vertical="center"/>
    </xf>
    <xf numFmtId="164" fontId="3778" fillId="0" borderId="0" xfId="0" quotePrefix="false" applyFont="true" applyNumberFormat="true">
      <alignment horizontal="center" vertical="center"/>
    </xf>
    <xf numFmtId="0" fontId="3779" fillId="0" borderId="0" xfId="0" quotePrefix="false" applyFont="true">
      <alignment horizontal="center" vertical="center" wrapText="true"/>
    </xf>
    <xf numFmtId="4" fontId="3780" fillId="0" borderId="0" xfId="0" quotePrefix="false" applyFont="true" applyNumberFormat="true">
      <alignment horizontal="center" vertical="center"/>
    </xf>
    <xf numFmtId="164" fontId="3781" fillId="0" borderId="0" xfId="0" quotePrefix="false" applyFont="true" applyNumberFormat="true">
      <alignment horizontal="center" vertical="center"/>
    </xf>
    <xf numFmtId="164" fontId="3782" fillId="0" borderId="0" xfId="0" quotePrefix="false" applyFont="true" applyNumberFormat="true">
      <alignment horizontal="center" vertical="center"/>
    </xf>
    <xf numFmtId="165" fontId="3783" fillId="0" borderId="0" xfId="0" quotePrefix="false" applyFont="true" applyNumberFormat="true">
      <alignment horizontal="center" vertical="center"/>
    </xf>
    <xf numFmtId="164" fontId="3784" fillId="0" borderId="0" xfId="0" quotePrefix="false" applyFont="true" applyNumberFormat="true">
      <alignment horizontal="center" vertical="center"/>
    </xf>
    <xf numFmtId="164" fontId="3785" fillId="0" borderId="0" xfId="0" quotePrefix="false" applyFont="true" applyNumberFormat="true">
      <alignment horizontal="center" vertical="center" wrapText="true"/>
    </xf>
    <xf numFmtId="4" fontId="3786" fillId="0" borderId="0" xfId="0" quotePrefix="false" applyFont="true" applyNumberFormat="true">
      <alignment horizontal="center" vertical="center"/>
    </xf>
    <xf numFmtId="164" fontId="3787" fillId="0" borderId="0" xfId="0" quotePrefix="false" applyFont="true" applyNumberFormat="true">
      <alignment horizontal="center" vertical="center"/>
    </xf>
    <xf numFmtId="0" fontId="3788" fillId="0" borderId="0" xfId="0" quotePrefix="false" applyFont="true">
      <alignment horizontal="center" vertical="center" wrapText="true"/>
    </xf>
    <xf numFmtId="4" fontId="3789" fillId="0" borderId="0" xfId="0" quotePrefix="false" applyFont="true" applyNumberFormat="true">
      <alignment horizontal="center" vertical="center"/>
    </xf>
    <xf numFmtId="164" fontId="3790" fillId="0" borderId="0" xfId="0" quotePrefix="false" applyFont="true" applyNumberFormat="true">
      <alignment horizontal="center" vertical="center"/>
    </xf>
    <xf numFmtId="164" fontId="3791" fillId="0" borderId="0" xfId="0" quotePrefix="false" applyFont="true" applyNumberFormat="true">
      <alignment horizontal="center" vertical="center"/>
    </xf>
    <xf numFmtId="165" fontId="3792" fillId="0" borderId="0" xfId="0" quotePrefix="false" applyFont="true" applyNumberFormat="true">
      <alignment horizontal="center" vertical="center"/>
    </xf>
    <xf numFmtId="164" fontId="3793" fillId="0" borderId="0" xfId="0" quotePrefix="false" applyFont="true" applyNumberFormat="true">
      <alignment horizontal="center" vertical="center"/>
    </xf>
    <xf numFmtId="164" fontId="3794" fillId="0" borderId="0" xfId="0" quotePrefix="false" applyFont="true" applyNumberFormat="true">
      <alignment horizontal="center" vertical="center" wrapText="true"/>
    </xf>
    <xf numFmtId="4" fontId="3795" fillId="0" borderId="0" xfId="0" quotePrefix="false" applyFont="true" applyNumberFormat="true">
      <alignment horizontal="center" vertical="center"/>
    </xf>
    <xf numFmtId="164" fontId="3796" fillId="0" borderId="0" xfId="0" quotePrefix="false" applyFont="true" applyNumberFormat="true">
      <alignment horizontal="center" vertical="center"/>
    </xf>
    <xf numFmtId="0" fontId="3797" fillId="0" borderId="0" xfId="0" quotePrefix="false" applyFont="true">
      <alignment horizontal="center" vertical="center" wrapText="true"/>
    </xf>
    <xf numFmtId="4" fontId="3798" fillId="0" borderId="0" xfId="0" quotePrefix="false" applyFont="true" applyNumberFormat="true">
      <alignment horizontal="center" vertical="center"/>
    </xf>
    <xf numFmtId="164" fontId="3799" fillId="0" borderId="0" xfId="0" quotePrefix="false" applyFont="true" applyNumberFormat="true">
      <alignment horizontal="center" vertical="center"/>
    </xf>
    <xf numFmtId="164" fontId="3800" fillId="0" borderId="0" xfId="0" quotePrefix="false" applyFont="true" applyNumberFormat="true">
      <alignment horizontal="center" vertical="center"/>
    </xf>
    <xf numFmtId="165" fontId="3801" fillId="0" borderId="0" xfId="0" quotePrefix="false" applyFont="true" applyNumberFormat="true">
      <alignment horizontal="center" vertical="center"/>
    </xf>
    <xf numFmtId="164" fontId="3802" fillId="0" borderId="0" xfId="0" quotePrefix="false" applyFont="true" applyNumberFormat="true">
      <alignment horizontal="center" vertical="center"/>
    </xf>
    <xf numFmtId="164" fontId="3803" fillId="0" borderId="0" xfId="0" quotePrefix="false" applyFont="true" applyNumberFormat="true">
      <alignment horizontal="center" vertical="center" wrapText="true"/>
    </xf>
    <xf numFmtId="4" fontId="3804" fillId="0" borderId="0" xfId="0" quotePrefix="false" applyFont="true" applyNumberFormat="true">
      <alignment horizontal="center" vertical="center"/>
    </xf>
    <xf numFmtId="164" fontId="3805" fillId="0" borderId="0" xfId="0" quotePrefix="false" applyFont="true" applyNumberFormat="true">
      <alignment horizontal="center" vertical="center"/>
    </xf>
    <xf numFmtId="0" fontId="3806" fillId="0" borderId="0" xfId="0" quotePrefix="false" applyFont="true">
      <alignment horizontal="center" vertical="center" wrapText="true"/>
    </xf>
    <xf numFmtId="4" fontId="3807" fillId="0" borderId="0" xfId="0" quotePrefix="false" applyFont="true" applyNumberFormat="true">
      <alignment horizontal="center" vertical="center"/>
    </xf>
    <xf numFmtId="164" fontId="3808" fillId="0" borderId="0" xfId="0" quotePrefix="false" applyFont="true" applyNumberFormat="true">
      <alignment horizontal="center" vertical="center"/>
    </xf>
    <xf numFmtId="164" fontId="3809" fillId="0" borderId="0" xfId="0" quotePrefix="false" applyFont="true" applyNumberFormat="true">
      <alignment horizontal="center" vertical="center"/>
    </xf>
    <xf numFmtId="165" fontId="3810" fillId="0" borderId="0" xfId="0" quotePrefix="false" applyFont="true" applyNumberFormat="true">
      <alignment horizontal="center" vertical="center"/>
    </xf>
    <xf numFmtId="164" fontId="3811" fillId="0" borderId="0" xfId="0" quotePrefix="false" applyFont="true" applyNumberFormat="true">
      <alignment horizontal="center" vertical="center"/>
    </xf>
    <xf numFmtId="164" fontId="3812" fillId="0" borderId="0" xfId="0" quotePrefix="false" applyFont="true" applyNumberFormat="true">
      <alignment horizontal="center" vertical="center" wrapText="true"/>
    </xf>
    <xf numFmtId="4" fontId="3813" fillId="0" borderId="0" xfId="0" quotePrefix="false" applyFont="true" applyNumberFormat="true">
      <alignment horizontal="center" vertical="center"/>
    </xf>
    <xf numFmtId="164" fontId="3814" fillId="0" borderId="0" xfId="0" quotePrefix="false" applyFont="true" applyNumberFormat="true">
      <alignment horizontal="center" vertical="center"/>
    </xf>
    <xf numFmtId="164" fontId="3815" fillId="0" borderId="0" xfId="0" quotePrefix="false" applyFont="true" applyNumberFormat="true">
      <alignment horizontal="center" vertical="center" wrapText="true"/>
    </xf>
    <xf numFmtId="0" fontId="381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381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17" fillId="0" borderId="0" xfId="0" quotePrefix="false" applyFont="true">
      <alignment horizontal="center" vertical="center" wrapText="true"/>
    </xf>
    <xf numFmtId="4" fontId="3818" fillId="0" borderId="0" xfId="0" quotePrefix="false" applyFont="true" applyNumberFormat="true">
      <alignment horizontal="center" vertical="center"/>
    </xf>
    <xf numFmtId="164" fontId="3819" fillId="0" borderId="0" xfId="0" quotePrefix="false" applyFont="true" applyNumberFormat="true">
      <alignment horizontal="center" vertical="center"/>
    </xf>
    <xf numFmtId="164" fontId="3820" fillId="0" borderId="0" xfId="0" quotePrefix="false" applyFont="true" applyNumberFormat="true">
      <alignment horizontal="center" vertical="center"/>
    </xf>
    <xf numFmtId="165" fontId="3821" fillId="0" borderId="0" xfId="0" quotePrefix="false" applyFont="true" applyNumberFormat="true">
      <alignment horizontal="center" vertical="center"/>
    </xf>
    <xf numFmtId="164" fontId="3822" fillId="0" borderId="0" xfId="0" quotePrefix="false" applyFont="true" applyNumberFormat="true">
      <alignment horizontal="center" vertical="center"/>
    </xf>
    <xf numFmtId="164" fontId="3823" fillId="0" borderId="0" xfId="0" quotePrefix="false" applyFont="true" applyNumberFormat="true">
      <alignment horizontal="center" vertical="center" wrapText="true"/>
    </xf>
    <xf numFmtId="4" fontId="3824" fillId="0" borderId="0" xfId="0" quotePrefix="false" applyFont="true" applyNumberFormat="true">
      <alignment horizontal="center" vertical="center"/>
    </xf>
    <xf numFmtId="164" fontId="3825" fillId="0" borderId="0" xfId="0" quotePrefix="false" applyFont="true" applyNumberFormat="true">
      <alignment horizontal="center" vertical="center"/>
    </xf>
    <xf numFmtId="0" fontId="3826" fillId="0" borderId="0" xfId="0" quotePrefix="false" applyFont="true">
      <alignment horizontal="center" vertical="center" wrapText="true"/>
    </xf>
    <xf numFmtId="4" fontId="3827" fillId="0" borderId="0" xfId="0" quotePrefix="false" applyFont="true" applyNumberFormat="true">
      <alignment horizontal="center" vertical="center"/>
    </xf>
    <xf numFmtId="164" fontId="3828" fillId="0" borderId="0" xfId="0" quotePrefix="false" applyFont="true" applyNumberFormat="true">
      <alignment horizontal="center" vertical="center"/>
    </xf>
    <xf numFmtId="164" fontId="3829" fillId="0" borderId="0" xfId="0" quotePrefix="false" applyFont="true" applyNumberFormat="true">
      <alignment horizontal="center" vertical="center"/>
    </xf>
    <xf numFmtId="165" fontId="3830" fillId="0" borderId="0" xfId="0" quotePrefix="false" applyFont="true" applyNumberFormat="true">
      <alignment horizontal="center" vertical="center"/>
    </xf>
    <xf numFmtId="164" fontId="3831" fillId="0" borderId="0" xfId="0" quotePrefix="false" applyFont="true" applyNumberFormat="true">
      <alignment horizontal="center" vertical="center"/>
    </xf>
    <xf numFmtId="164" fontId="3832" fillId="0" borderId="0" xfId="0" quotePrefix="false" applyFont="true" applyNumberFormat="true">
      <alignment horizontal="center" vertical="center" wrapText="true"/>
    </xf>
    <xf numFmtId="4" fontId="3833" fillId="0" borderId="0" xfId="0" quotePrefix="false" applyFont="true" applyNumberFormat="true">
      <alignment horizontal="center" vertical="center"/>
    </xf>
    <xf numFmtId="164" fontId="3834" fillId="0" borderId="0" xfId="0" quotePrefix="false" applyFont="true" applyNumberFormat="true">
      <alignment horizontal="center" vertical="center"/>
    </xf>
    <xf numFmtId="0" fontId="3835" fillId="0" borderId="0" xfId="0" quotePrefix="false" applyFont="true">
      <alignment horizontal="center" vertical="center" wrapText="true"/>
    </xf>
    <xf numFmtId="4" fontId="3836" fillId="0" borderId="0" xfId="0" quotePrefix="false" applyFont="true" applyNumberFormat="true">
      <alignment horizontal="center" vertical="center"/>
    </xf>
    <xf numFmtId="164" fontId="3837" fillId="0" borderId="0" xfId="0" quotePrefix="false" applyFont="true" applyNumberFormat="true">
      <alignment horizontal="center" vertical="center"/>
    </xf>
    <xf numFmtId="164" fontId="3838" fillId="0" borderId="0" xfId="0" quotePrefix="false" applyFont="true" applyNumberFormat="true">
      <alignment horizontal="center" vertical="center"/>
    </xf>
    <xf numFmtId="165" fontId="3839" fillId="0" borderId="0" xfId="0" quotePrefix="false" applyFont="true" applyNumberFormat="true">
      <alignment horizontal="center" vertical="center"/>
    </xf>
    <xf numFmtId="164" fontId="3840" fillId="0" borderId="0" xfId="0" quotePrefix="false" applyFont="true" applyNumberFormat="true">
      <alignment horizontal="center" vertical="center"/>
    </xf>
    <xf numFmtId="164" fontId="3841" fillId="0" borderId="0" xfId="0" quotePrefix="false" applyFont="true" applyNumberFormat="true">
      <alignment horizontal="center" vertical="center" wrapText="true"/>
    </xf>
    <xf numFmtId="4" fontId="3842" fillId="0" borderId="0" xfId="0" quotePrefix="false" applyFont="true" applyNumberFormat="true">
      <alignment horizontal="center" vertical="center"/>
    </xf>
    <xf numFmtId="164" fontId="3843" fillId="0" borderId="0" xfId="0" quotePrefix="false" applyFont="true" applyNumberFormat="true">
      <alignment horizontal="center" vertical="center"/>
    </xf>
    <xf numFmtId="0" fontId="3844" fillId="0" borderId="0" xfId="0" quotePrefix="false" applyFont="true">
      <alignment horizontal="center" vertical="center" wrapText="true"/>
    </xf>
    <xf numFmtId="4" fontId="3845" fillId="0" borderId="0" xfId="0" quotePrefix="false" applyFont="true" applyNumberFormat="true">
      <alignment horizontal="center" vertical="center"/>
    </xf>
    <xf numFmtId="164" fontId="3846" fillId="0" borderId="0" xfId="0" quotePrefix="false" applyFont="true" applyNumberFormat="true">
      <alignment horizontal="center" vertical="center"/>
    </xf>
    <xf numFmtId="164" fontId="3847" fillId="0" borderId="0" xfId="0" quotePrefix="false" applyFont="true" applyNumberFormat="true">
      <alignment horizontal="center" vertical="center"/>
    </xf>
    <xf numFmtId="165" fontId="3848" fillId="0" borderId="0" xfId="0" quotePrefix="false" applyFont="true" applyNumberFormat="true">
      <alignment horizontal="center" vertical="center"/>
    </xf>
    <xf numFmtId="164" fontId="3849" fillId="0" borderId="0" xfId="0" quotePrefix="false" applyFont="true" applyNumberFormat="true">
      <alignment horizontal="center" vertical="center"/>
    </xf>
    <xf numFmtId="164" fontId="3850" fillId="0" borderId="0" xfId="0" quotePrefix="false" applyFont="true" applyNumberFormat="true">
      <alignment horizontal="center" vertical="center" wrapText="true"/>
    </xf>
    <xf numFmtId="4" fontId="3851" fillId="0" borderId="0" xfId="0" quotePrefix="false" applyFont="true" applyNumberFormat="true">
      <alignment horizontal="center" vertical="center"/>
    </xf>
    <xf numFmtId="164" fontId="3852" fillId="0" borderId="0" xfId="0" quotePrefix="false" applyFont="true" applyNumberFormat="true">
      <alignment horizontal="center" vertical="center"/>
    </xf>
    <xf numFmtId="0" fontId="3853" fillId="0" borderId="0" xfId="0" quotePrefix="false" applyFont="true">
      <alignment horizontal="center" vertical="center" wrapText="true"/>
    </xf>
    <xf numFmtId="4" fontId="3854" fillId="0" borderId="0" xfId="0" quotePrefix="false" applyFont="true" applyNumberFormat="true">
      <alignment horizontal="center" vertical="center"/>
    </xf>
    <xf numFmtId="164" fontId="3855" fillId="0" borderId="0" xfId="0" quotePrefix="false" applyFont="true" applyNumberFormat="true">
      <alignment horizontal="center" vertical="center"/>
    </xf>
    <xf numFmtId="164" fontId="3856" fillId="0" borderId="0" xfId="0" quotePrefix="false" applyFont="true" applyNumberFormat="true">
      <alignment horizontal="center" vertical="center"/>
    </xf>
    <xf numFmtId="165" fontId="3857" fillId="0" borderId="0" xfId="0" quotePrefix="false" applyFont="true" applyNumberFormat="true">
      <alignment horizontal="center" vertical="center"/>
    </xf>
    <xf numFmtId="164" fontId="3858" fillId="0" borderId="0" xfId="0" quotePrefix="false" applyFont="true" applyNumberFormat="true">
      <alignment horizontal="center" vertical="center"/>
    </xf>
    <xf numFmtId="164" fontId="3859" fillId="0" borderId="0" xfId="0" quotePrefix="false" applyFont="true" applyNumberFormat="true">
      <alignment horizontal="center" vertical="center" wrapText="true"/>
    </xf>
    <xf numFmtId="4" fontId="3860" fillId="0" borderId="0" xfId="0" quotePrefix="false" applyFont="true" applyNumberFormat="true">
      <alignment horizontal="center" vertical="center"/>
    </xf>
    <xf numFmtId="164" fontId="3861" fillId="0" borderId="0" xfId="0" quotePrefix="false" applyFont="true" applyNumberFormat="true">
      <alignment horizontal="center" vertical="center"/>
    </xf>
    <xf numFmtId="0" fontId="3862" fillId="0" borderId="0" xfId="0" quotePrefix="false" applyFont="true">
      <alignment horizontal="center" vertical="center" wrapText="true"/>
    </xf>
    <xf numFmtId="4" fontId="3863" fillId="0" borderId="0" xfId="0" quotePrefix="false" applyFont="true" applyNumberFormat="true">
      <alignment horizontal="center" vertical="center"/>
    </xf>
    <xf numFmtId="164" fontId="3864" fillId="0" borderId="0" xfId="0" quotePrefix="false" applyFont="true" applyNumberFormat="true">
      <alignment horizontal="center" vertical="center"/>
    </xf>
    <xf numFmtId="164" fontId="3865" fillId="0" borderId="0" xfId="0" quotePrefix="false" applyFont="true" applyNumberFormat="true">
      <alignment horizontal="center" vertical="center"/>
    </xf>
    <xf numFmtId="165" fontId="3866" fillId="0" borderId="0" xfId="0" quotePrefix="false" applyFont="true" applyNumberFormat="true">
      <alignment horizontal="center" vertical="center"/>
    </xf>
    <xf numFmtId="164" fontId="3867" fillId="0" borderId="0" xfId="0" quotePrefix="false" applyFont="true" applyNumberFormat="true">
      <alignment horizontal="center" vertical="center"/>
    </xf>
    <xf numFmtId="164" fontId="3868" fillId="0" borderId="0" xfId="0" quotePrefix="false" applyFont="true" applyNumberFormat="true">
      <alignment horizontal="center" vertical="center" wrapText="true"/>
    </xf>
    <xf numFmtId="4" fontId="3869" fillId="0" borderId="0" xfId="0" quotePrefix="false" applyFont="true" applyNumberFormat="true">
      <alignment horizontal="center" vertical="center"/>
    </xf>
    <xf numFmtId="164" fontId="3870" fillId="0" borderId="0" xfId="0" quotePrefix="false" applyFont="true" applyNumberFormat="true">
      <alignment horizontal="center" vertical="center"/>
    </xf>
    <xf numFmtId="0" fontId="3871" fillId="0" borderId="0" xfId="0" quotePrefix="false" applyFont="true">
      <alignment horizontal="center" vertical="center" wrapText="true"/>
    </xf>
    <xf numFmtId="4" fontId="3872" fillId="0" borderId="0" xfId="0" quotePrefix="false" applyFont="true" applyNumberFormat="true">
      <alignment horizontal="center" vertical="center"/>
    </xf>
    <xf numFmtId="164" fontId="3873" fillId="0" borderId="0" xfId="0" quotePrefix="false" applyFont="true" applyNumberFormat="true">
      <alignment horizontal="center" vertical="center"/>
    </xf>
    <xf numFmtId="164" fontId="3874" fillId="0" borderId="0" xfId="0" quotePrefix="false" applyFont="true" applyNumberFormat="true">
      <alignment horizontal="center" vertical="center"/>
    </xf>
    <xf numFmtId="165" fontId="3875" fillId="0" borderId="0" xfId="0" quotePrefix="false" applyFont="true" applyNumberFormat="true">
      <alignment horizontal="center" vertical="center"/>
    </xf>
    <xf numFmtId="164" fontId="3876" fillId="0" borderId="0" xfId="0" quotePrefix="false" applyFont="true" applyNumberFormat="true">
      <alignment horizontal="center" vertical="center"/>
    </xf>
    <xf numFmtId="164" fontId="3877" fillId="0" borderId="0" xfId="0" quotePrefix="false" applyFont="true" applyNumberFormat="true">
      <alignment horizontal="center" vertical="center" wrapText="true"/>
    </xf>
    <xf numFmtId="4" fontId="3878" fillId="0" borderId="0" xfId="0" quotePrefix="false" applyFont="true" applyNumberFormat="true">
      <alignment horizontal="center" vertical="center"/>
    </xf>
    <xf numFmtId="164" fontId="3879" fillId="0" borderId="0" xfId="0" quotePrefix="false" applyFont="true" applyNumberFormat="true">
      <alignment horizontal="center" vertical="center"/>
    </xf>
    <xf numFmtId="0" fontId="3880" fillId="0" borderId="0" xfId="0" quotePrefix="false" applyFont="true">
      <alignment horizontal="center" vertical="center" wrapText="true"/>
    </xf>
    <xf numFmtId="4" fontId="3881" fillId="0" borderId="0" xfId="0" quotePrefix="false" applyFont="true" applyNumberFormat="true">
      <alignment horizontal="center" vertical="center"/>
    </xf>
    <xf numFmtId="164" fontId="3882" fillId="0" borderId="0" xfId="0" quotePrefix="false" applyFont="true" applyNumberFormat="true">
      <alignment horizontal="center" vertical="center"/>
    </xf>
    <xf numFmtId="164" fontId="3883" fillId="0" borderId="0" xfId="0" quotePrefix="false" applyFont="true" applyNumberFormat="true">
      <alignment horizontal="center" vertical="center"/>
    </xf>
    <xf numFmtId="165" fontId="3884" fillId="0" borderId="0" xfId="0" quotePrefix="false" applyFont="true" applyNumberFormat="true">
      <alignment horizontal="center" vertical="center"/>
    </xf>
    <xf numFmtId="164" fontId="3885" fillId="0" borderId="0" xfId="0" quotePrefix="false" applyFont="true" applyNumberFormat="true">
      <alignment horizontal="center" vertical="center"/>
    </xf>
    <xf numFmtId="164" fontId="3886" fillId="0" borderId="0" xfId="0" quotePrefix="false" applyFont="true" applyNumberFormat="true">
      <alignment horizontal="center" vertical="center" wrapText="true"/>
    </xf>
    <xf numFmtId="4" fontId="3887" fillId="0" borderId="0" xfId="0" quotePrefix="false" applyFont="true" applyNumberFormat="true">
      <alignment horizontal="center" vertical="center"/>
    </xf>
    <xf numFmtId="164" fontId="3888" fillId="0" borderId="0" xfId="0" quotePrefix="false" applyFont="true" applyNumberFormat="true">
      <alignment horizontal="center" vertical="center"/>
    </xf>
    <xf numFmtId="0" fontId="3889" fillId="0" borderId="0" xfId="0" quotePrefix="false" applyFont="true">
      <alignment horizontal="center" vertical="center" wrapText="true"/>
    </xf>
    <xf numFmtId="4" fontId="3890" fillId="0" borderId="0" xfId="0" quotePrefix="false" applyFont="true" applyNumberFormat="true">
      <alignment horizontal="center" vertical="center"/>
    </xf>
    <xf numFmtId="164" fontId="3891" fillId="0" borderId="0" xfId="0" quotePrefix="false" applyFont="true" applyNumberFormat="true">
      <alignment horizontal="center" vertical="center"/>
    </xf>
    <xf numFmtId="164" fontId="3892" fillId="0" borderId="0" xfId="0" quotePrefix="false" applyFont="true" applyNumberFormat="true">
      <alignment horizontal="center" vertical="center"/>
    </xf>
    <xf numFmtId="165" fontId="3893" fillId="0" borderId="0" xfId="0" quotePrefix="false" applyFont="true" applyNumberFormat="true">
      <alignment horizontal="center" vertical="center"/>
    </xf>
    <xf numFmtId="164" fontId="3894" fillId="0" borderId="0" xfId="0" quotePrefix="false" applyFont="true" applyNumberFormat="true">
      <alignment horizontal="center" vertical="center"/>
    </xf>
    <xf numFmtId="164" fontId="3895" fillId="0" borderId="0" xfId="0" quotePrefix="false" applyFont="true" applyNumberFormat="true">
      <alignment horizontal="center" vertical="center" wrapText="true"/>
    </xf>
    <xf numFmtId="4" fontId="3896" fillId="0" borderId="0" xfId="0" quotePrefix="false" applyFont="true" applyNumberFormat="true">
      <alignment horizontal="center" vertical="center"/>
    </xf>
    <xf numFmtId="164" fontId="3897" fillId="0" borderId="0" xfId="0" quotePrefix="false" applyFont="true" applyNumberFormat="true">
      <alignment horizontal="center" vertical="center"/>
    </xf>
    <xf numFmtId="0" fontId="3898" fillId="0" borderId="0" xfId="0" quotePrefix="false" applyFont="true">
      <alignment horizontal="center" vertical="center" wrapText="true"/>
    </xf>
    <xf numFmtId="4" fontId="3899" fillId="0" borderId="0" xfId="0" quotePrefix="false" applyFont="true" applyNumberFormat="true">
      <alignment horizontal="center" vertical="center"/>
    </xf>
    <xf numFmtId="164" fontId="3900" fillId="0" borderId="0" xfId="0" quotePrefix="false" applyFont="true" applyNumberFormat="true">
      <alignment horizontal="center" vertical="center"/>
    </xf>
    <xf numFmtId="164" fontId="3901" fillId="0" borderId="0" xfId="0" quotePrefix="false" applyFont="true" applyNumberFormat="true">
      <alignment horizontal="center" vertical="center"/>
    </xf>
    <xf numFmtId="165" fontId="3902" fillId="0" borderId="0" xfId="0" quotePrefix="false" applyFont="true" applyNumberFormat="true">
      <alignment horizontal="center" vertical="center"/>
    </xf>
    <xf numFmtId="164" fontId="3903" fillId="0" borderId="0" xfId="0" quotePrefix="false" applyFont="true" applyNumberFormat="true">
      <alignment horizontal="center" vertical="center"/>
    </xf>
    <xf numFmtId="164" fontId="3904" fillId="0" borderId="0" xfId="0" quotePrefix="false" applyFont="true" applyNumberFormat="true">
      <alignment horizontal="center" vertical="center" wrapText="true"/>
    </xf>
    <xf numFmtId="4" fontId="3905" fillId="0" borderId="0" xfId="0" quotePrefix="false" applyFont="true" applyNumberFormat="true">
      <alignment horizontal="center" vertical="center"/>
    </xf>
    <xf numFmtId="164" fontId="3906" fillId="0" borderId="0" xfId="0" quotePrefix="false" applyFont="true" applyNumberFormat="true">
      <alignment horizontal="center" vertical="center"/>
    </xf>
    <xf numFmtId="0" fontId="3907" fillId="0" borderId="0" xfId="0" quotePrefix="false" applyFont="true">
      <alignment horizontal="center" vertical="center" wrapText="true"/>
    </xf>
    <xf numFmtId="4" fontId="3908" fillId="0" borderId="0" xfId="0" quotePrefix="false" applyFont="true" applyNumberFormat="true">
      <alignment horizontal="center" vertical="center"/>
    </xf>
    <xf numFmtId="164" fontId="3909" fillId="0" borderId="0" xfId="0" quotePrefix="false" applyFont="true" applyNumberFormat="true">
      <alignment horizontal="center" vertical="center"/>
    </xf>
    <xf numFmtId="164" fontId="3910" fillId="0" borderId="0" xfId="0" quotePrefix="false" applyFont="true" applyNumberFormat="true">
      <alignment horizontal="center" vertical="center"/>
    </xf>
    <xf numFmtId="165" fontId="3911" fillId="0" borderId="0" xfId="0" quotePrefix="false" applyFont="true" applyNumberFormat="true">
      <alignment horizontal="center" vertical="center"/>
    </xf>
    <xf numFmtId="164" fontId="3912" fillId="0" borderId="0" xfId="0" quotePrefix="false" applyFont="true" applyNumberFormat="true">
      <alignment horizontal="center" vertical="center"/>
    </xf>
    <xf numFmtId="164" fontId="3913" fillId="0" borderId="0" xfId="0" quotePrefix="false" applyFont="true" applyNumberFormat="true">
      <alignment horizontal="center" vertical="center" wrapText="true"/>
    </xf>
    <xf numFmtId="4" fontId="3914" fillId="0" borderId="0" xfId="0" quotePrefix="false" applyFont="true" applyNumberFormat="true">
      <alignment horizontal="center" vertical="center"/>
    </xf>
    <xf numFmtId="164" fontId="3915" fillId="0" borderId="0" xfId="0" quotePrefix="false" applyFont="true" applyNumberFormat="true">
      <alignment horizontal="center" vertical="center"/>
    </xf>
    <xf numFmtId="0" fontId="3916" fillId="0" borderId="0" xfId="0" quotePrefix="false" applyFont="true">
      <alignment horizontal="center" vertical="center" wrapText="true"/>
    </xf>
    <xf numFmtId="4" fontId="3917" fillId="0" borderId="0" xfId="0" quotePrefix="false" applyFont="true" applyNumberFormat="true">
      <alignment horizontal="center" vertical="center"/>
    </xf>
    <xf numFmtId="164" fontId="3918" fillId="0" borderId="0" xfId="0" quotePrefix="false" applyFont="true" applyNumberFormat="true">
      <alignment horizontal="center" vertical="center"/>
    </xf>
    <xf numFmtId="164" fontId="3919" fillId="0" borderId="0" xfId="0" quotePrefix="false" applyFont="true" applyNumberFormat="true">
      <alignment horizontal="center" vertical="center"/>
    </xf>
    <xf numFmtId="165" fontId="3920" fillId="0" borderId="0" xfId="0" quotePrefix="false" applyFont="true" applyNumberFormat="true">
      <alignment horizontal="center" vertical="center"/>
    </xf>
    <xf numFmtId="164" fontId="3921" fillId="0" borderId="0" xfId="0" quotePrefix="false" applyFont="true" applyNumberFormat="true">
      <alignment horizontal="center" vertical="center"/>
    </xf>
    <xf numFmtId="164" fontId="3922" fillId="0" borderId="0" xfId="0" quotePrefix="false" applyFont="true" applyNumberFormat="true">
      <alignment horizontal="center" vertical="center" wrapText="true"/>
    </xf>
    <xf numFmtId="4" fontId="3923" fillId="0" borderId="0" xfId="0" quotePrefix="false" applyFont="true" applyNumberFormat="true">
      <alignment horizontal="center" vertical="center"/>
    </xf>
    <xf numFmtId="164" fontId="3924" fillId="0" borderId="0" xfId="0" quotePrefix="false" applyFont="true" applyNumberFormat="true">
      <alignment horizontal="center" vertical="center"/>
    </xf>
    <xf numFmtId="0" fontId="3925" fillId="0" borderId="0" xfId="0" quotePrefix="false" applyFont="true">
      <alignment horizontal="center" vertical="center" wrapText="true"/>
    </xf>
    <xf numFmtId="4" fontId="3926" fillId="0" borderId="0" xfId="0" quotePrefix="false" applyFont="true" applyNumberFormat="true">
      <alignment horizontal="center" vertical="center"/>
    </xf>
    <xf numFmtId="164" fontId="3927" fillId="0" borderId="0" xfId="0" quotePrefix="false" applyFont="true" applyNumberFormat="true">
      <alignment horizontal="center" vertical="center"/>
    </xf>
    <xf numFmtId="164" fontId="3928" fillId="0" borderId="0" xfId="0" quotePrefix="false" applyFont="true" applyNumberFormat="true">
      <alignment horizontal="center" vertical="center"/>
    </xf>
    <xf numFmtId="165" fontId="3929" fillId="0" borderId="0" xfId="0" quotePrefix="false" applyFont="true" applyNumberFormat="true">
      <alignment horizontal="center" vertical="center"/>
    </xf>
    <xf numFmtId="164" fontId="3930" fillId="0" borderId="0" xfId="0" quotePrefix="false" applyFont="true" applyNumberFormat="true">
      <alignment horizontal="center" vertical="center"/>
    </xf>
    <xf numFmtId="164" fontId="3931" fillId="0" borderId="0" xfId="0" quotePrefix="false" applyFont="true" applyNumberFormat="true">
      <alignment horizontal="center" vertical="center" wrapText="true"/>
    </xf>
    <xf numFmtId="4" fontId="3932" fillId="0" borderId="0" xfId="0" quotePrefix="false" applyFont="true" applyNumberFormat="true">
      <alignment horizontal="center" vertical="center"/>
    </xf>
    <xf numFmtId="164" fontId="3933" fillId="0" borderId="0" xfId="0" quotePrefix="false" applyFont="true" applyNumberFormat="true">
      <alignment horizontal="center" vertical="center"/>
    </xf>
    <xf numFmtId="0" fontId="3934" fillId="0" borderId="0" xfId="0" quotePrefix="false" applyFont="true">
      <alignment horizontal="center" vertical="center" wrapText="true"/>
    </xf>
    <xf numFmtId="4" fontId="3935" fillId="0" borderId="0" xfId="0" quotePrefix="false" applyFont="true" applyNumberFormat="true">
      <alignment horizontal="center" vertical="center"/>
    </xf>
    <xf numFmtId="164" fontId="3936" fillId="0" borderId="0" xfId="0" quotePrefix="false" applyFont="true" applyNumberFormat="true">
      <alignment horizontal="center" vertical="center"/>
    </xf>
    <xf numFmtId="164" fontId="3937" fillId="0" borderId="0" xfId="0" quotePrefix="false" applyFont="true" applyNumberFormat="true">
      <alignment horizontal="center" vertical="center"/>
    </xf>
    <xf numFmtId="165" fontId="3938" fillId="0" borderId="0" xfId="0" quotePrefix="false" applyFont="true" applyNumberFormat="true">
      <alignment horizontal="center" vertical="center"/>
    </xf>
    <xf numFmtId="164" fontId="3939" fillId="0" borderId="0" xfId="0" quotePrefix="false" applyFont="true" applyNumberFormat="true">
      <alignment horizontal="center" vertical="center"/>
    </xf>
    <xf numFmtId="164" fontId="3940" fillId="0" borderId="0" xfId="0" quotePrefix="false" applyFont="true" applyNumberFormat="true">
      <alignment horizontal="center" vertical="center" wrapText="true"/>
    </xf>
    <xf numFmtId="4" fontId="3941" fillId="0" borderId="0" xfId="0" quotePrefix="false" applyFont="true" applyNumberFormat="true">
      <alignment horizontal="center" vertical="center"/>
    </xf>
    <xf numFmtId="164" fontId="3942" fillId="0" borderId="0" xfId="0" quotePrefix="false" applyFont="true" applyNumberFormat="true">
      <alignment horizontal="center" vertical="center"/>
    </xf>
    <xf numFmtId="0" fontId="3943" fillId="0" borderId="0" xfId="0" quotePrefix="false" applyFont="true">
      <alignment horizontal="center" vertical="center" wrapText="true"/>
    </xf>
    <xf numFmtId="4" fontId="3944" fillId="0" borderId="0" xfId="0" quotePrefix="false" applyFont="true" applyNumberFormat="true">
      <alignment horizontal="center" vertical="center"/>
    </xf>
    <xf numFmtId="164" fontId="3945" fillId="0" borderId="0" xfId="0" quotePrefix="false" applyFont="true" applyNumberFormat="true">
      <alignment horizontal="center" vertical="center"/>
    </xf>
    <xf numFmtId="164" fontId="3946" fillId="0" borderId="0" xfId="0" quotePrefix="false" applyFont="true" applyNumberFormat="true">
      <alignment horizontal="center" vertical="center"/>
    </xf>
    <xf numFmtId="165" fontId="3947" fillId="0" borderId="0" xfId="0" quotePrefix="false" applyFont="true" applyNumberFormat="true">
      <alignment horizontal="center" vertical="center"/>
    </xf>
    <xf numFmtId="164" fontId="3948" fillId="0" borderId="0" xfId="0" quotePrefix="false" applyFont="true" applyNumberFormat="true">
      <alignment horizontal="center" vertical="center"/>
    </xf>
    <xf numFmtId="164" fontId="3949" fillId="0" borderId="0" xfId="0" quotePrefix="false" applyFont="true" applyNumberFormat="true">
      <alignment horizontal="center" vertical="center" wrapText="true"/>
    </xf>
    <xf numFmtId="4" fontId="3950" fillId="0" borderId="0" xfId="0" quotePrefix="false" applyFont="true" applyNumberFormat="true">
      <alignment horizontal="center" vertical="center"/>
    </xf>
    <xf numFmtId="164" fontId="3951" fillId="0" borderId="0" xfId="0" quotePrefix="false" applyFont="true" applyNumberFormat="true">
      <alignment horizontal="center" vertical="center"/>
    </xf>
    <xf numFmtId="0" fontId="3952" fillId="0" borderId="0" xfId="0" quotePrefix="false" applyFont="true">
      <alignment horizontal="center" vertical="center" wrapText="true"/>
    </xf>
    <xf numFmtId="4" fontId="3953" fillId="0" borderId="0" xfId="0" quotePrefix="false" applyFont="true" applyNumberFormat="true">
      <alignment horizontal="center" vertical="center"/>
    </xf>
    <xf numFmtId="164" fontId="3954" fillId="0" borderId="0" xfId="0" quotePrefix="false" applyFont="true" applyNumberFormat="true">
      <alignment horizontal="center" vertical="center"/>
    </xf>
    <xf numFmtId="164" fontId="3955" fillId="0" borderId="0" xfId="0" quotePrefix="false" applyFont="true" applyNumberFormat="true">
      <alignment horizontal="center" vertical="center"/>
    </xf>
    <xf numFmtId="165" fontId="3956" fillId="0" borderId="0" xfId="0" quotePrefix="false" applyFont="true" applyNumberFormat="true">
      <alignment horizontal="center" vertical="center"/>
    </xf>
    <xf numFmtId="164" fontId="3957" fillId="0" borderId="0" xfId="0" quotePrefix="false" applyFont="true" applyNumberFormat="true">
      <alignment horizontal="center" vertical="center"/>
    </xf>
    <xf numFmtId="164" fontId="3958" fillId="0" borderId="0" xfId="0" quotePrefix="false" applyFont="true" applyNumberFormat="true">
      <alignment horizontal="center" vertical="center" wrapText="true"/>
    </xf>
    <xf numFmtId="4" fontId="3959" fillId="0" borderId="0" xfId="0" quotePrefix="false" applyFont="true" applyNumberFormat="true">
      <alignment horizontal="center" vertical="center"/>
    </xf>
    <xf numFmtId="164" fontId="3960" fillId="0" borderId="0" xfId="0" quotePrefix="false" applyFont="true" applyNumberFormat="true">
      <alignment horizontal="center" vertical="center"/>
    </xf>
    <xf numFmtId="0" fontId="3961" fillId="0" borderId="0" xfId="0" quotePrefix="false" applyFont="true">
      <alignment horizontal="center" vertical="center" wrapText="true"/>
    </xf>
    <xf numFmtId="4" fontId="3962" fillId="0" borderId="0" xfId="0" quotePrefix="false" applyFont="true" applyNumberFormat="true">
      <alignment horizontal="center" vertical="center"/>
    </xf>
    <xf numFmtId="164" fontId="3963" fillId="0" borderId="0" xfId="0" quotePrefix="false" applyFont="true" applyNumberFormat="true">
      <alignment horizontal="center" vertical="center"/>
    </xf>
    <xf numFmtId="164" fontId="3964" fillId="0" borderId="0" xfId="0" quotePrefix="false" applyFont="true" applyNumberFormat="true">
      <alignment horizontal="center" vertical="center"/>
    </xf>
    <xf numFmtId="165" fontId="3965" fillId="0" borderId="0" xfId="0" quotePrefix="false" applyFont="true" applyNumberFormat="true">
      <alignment horizontal="center" vertical="center"/>
    </xf>
    <xf numFmtId="164" fontId="3966" fillId="0" borderId="0" xfId="0" quotePrefix="false" applyFont="true" applyNumberFormat="true">
      <alignment horizontal="center" vertical="center"/>
    </xf>
    <xf numFmtId="164" fontId="3967" fillId="0" borderId="0" xfId="0" quotePrefix="false" applyFont="true" applyNumberFormat="true">
      <alignment horizontal="center" vertical="center" wrapText="true"/>
    </xf>
    <xf numFmtId="4" fontId="3968" fillId="0" borderId="0" xfId="0" quotePrefix="false" applyFont="true" applyNumberFormat="true">
      <alignment horizontal="center" vertical="center"/>
    </xf>
    <xf numFmtId="164" fontId="3969" fillId="0" borderId="0" xfId="0" quotePrefix="false" applyFont="true" applyNumberFormat="true">
      <alignment horizontal="center" vertical="center"/>
    </xf>
    <xf numFmtId="0" fontId="3970" fillId="0" borderId="0" xfId="0" quotePrefix="false" applyFont="true">
      <alignment horizontal="center" vertical="center" wrapText="true"/>
    </xf>
    <xf numFmtId="4" fontId="3971" fillId="0" borderId="0" xfId="0" quotePrefix="false" applyFont="true" applyNumberFormat="true">
      <alignment horizontal="center" vertical="center"/>
    </xf>
    <xf numFmtId="164" fontId="3972" fillId="0" borderId="0" xfId="0" quotePrefix="false" applyFont="true" applyNumberFormat="true">
      <alignment horizontal="center" vertical="center"/>
    </xf>
    <xf numFmtId="164" fontId="3973" fillId="0" borderId="0" xfId="0" quotePrefix="false" applyFont="true" applyNumberFormat="true">
      <alignment horizontal="center" vertical="center"/>
    </xf>
    <xf numFmtId="165" fontId="3974" fillId="0" borderId="0" xfId="0" quotePrefix="false" applyFont="true" applyNumberFormat="true">
      <alignment horizontal="center" vertical="center"/>
    </xf>
    <xf numFmtId="164" fontId="3975" fillId="0" borderId="0" xfId="0" quotePrefix="false" applyFont="true" applyNumberFormat="true">
      <alignment horizontal="center" vertical="center"/>
    </xf>
    <xf numFmtId="164" fontId="3976" fillId="0" borderId="0" xfId="0" quotePrefix="false" applyFont="true" applyNumberFormat="true">
      <alignment horizontal="center" vertical="center" wrapText="true"/>
    </xf>
    <xf numFmtId="4" fontId="3977" fillId="0" borderId="0" xfId="0" quotePrefix="false" applyFont="true" applyNumberFormat="true">
      <alignment horizontal="center" vertical="center"/>
    </xf>
    <xf numFmtId="164" fontId="3978" fillId="0" borderId="0" xfId="0" quotePrefix="false" applyFont="true" applyNumberFormat="true">
      <alignment horizontal="center" vertical="center"/>
    </xf>
    <xf numFmtId="0" fontId="3979" fillId="0" borderId="0" xfId="0" quotePrefix="false" applyFont="true">
      <alignment horizontal="center" vertical="center" wrapText="true"/>
    </xf>
    <xf numFmtId="4" fontId="3980" fillId="0" borderId="0" xfId="0" quotePrefix="false" applyFont="true" applyNumberFormat="true">
      <alignment horizontal="center" vertical="center"/>
    </xf>
    <xf numFmtId="164" fontId="3981" fillId="0" borderId="0" xfId="0" quotePrefix="false" applyFont="true" applyNumberFormat="true">
      <alignment horizontal="center" vertical="center"/>
    </xf>
    <xf numFmtId="164" fontId="3982" fillId="0" borderId="0" xfId="0" quotePrefix="false" applyFont="true" applyNumberFormat="true">
      <alignment horizontal="center" vertical="center"/>
    </xf>
    <xf numFmtId="165" fontId="3983" fillId="0" borderId="0" xfId="0" quotePrefix="false" applyFont="true" applyNumberFormat="true">
      <alignment horizontal="center" vertical="center"/>
    </xf>
    <xf numFmtId="164" fontId="3984" fillId="0" borderId="0" xfId="0" quotePrefix="false" applyFont="true" applyNumberFormat="true">
      <alignment horizontal="center" vertical="center"/>
    </xf>
    <xf numFmtId="164" fontId="3985" fillId="0" borderId="0" xfId="0" quotePrefix="false" applyFont="true" applyNumberFormat="true">
      <alignment horizontal="center" vertical="center" wrapText="true"/>
    </xf>
    <xf numFmtId="4" fontId="3986" fillId="0" borderId="0" xfId="0" quotePrefix="false" applyFont="true" applyNumberFormat="true">
      <alignment horizontal="center" vertical="center"/>
    </xf>
    <xf numFmtId="164" fontId="3987" fillId="0" borderId="0" xfId="0" quotePrefix="false" applyFont="true" applyNumberFormat="true">
      <alignment horizontal="center" vertical="center"/>
    </xf>
    <xf numFmtId="0" fontId="3988" fillId="0" borderId="0" xfId="0" quotePrefix="false" applyFont="true">
      <alignment horizontal="center" vertical="center" wrapText="true"/>
    </xf>
    <xf numFmtId="4" fontId="3989" fillId="0" borderId="0" xfId="0" quotePrefix="false" applyFont="true" applyNumberFormat="true">
      <alignment horizontal="center" vertical="center"/>
    </xf>
    <xf numFmtId="164" fontId="3990" fillId="0" borderId="0" xfId="0" quotePrefix="false" applyFont="true" applyNumberFormat="true">
      <alignment horizontal="center" vertical="center"/>
    </xf>
    <xf numFmtId="164" fontId="3991" fillId="0" borderId="0" xfId="0" quotePrefix="false" applyFont="true" applyNumberFormat="true">
      <alignment horizontal="center" vertical="center"/>
    </xf>
    <xf numFmtId="165" fontId="3992" fillId="0" borderId="0" xfId="0" quotePrefix="false" applyFont="true" applyNumberFormat="true">
      <alignment horizontal="center" vertical="center"/>
    </xf>
    <xf numFmtId="164" fontId="3993" fillId="0" borderId="0" xfId="0" quotePrefix="false" applyFont="true" applyNumberFormat="true">
      <alignment horizontal="center" vertical="center"/>
    </xf>
    <xf numFmtId="164" fontId="3994" fillId="0" borderId="0" xfId="0" quotePrefix="false" applyFont="true" applyNumberFormat="true">
      <alignment horizontal="center" vertical="center" wrapText="true"/>
    </xf>
    <xf numFmtId="4" fontId="3995" fillId="0" borderId="0" xfId="0" quotePrefix="false" applyFont="true" applyNumberFormat="true">
      <alignment horizontal="center" vertical="center"/>
    </xf>
    <xf numFmtId="164" fontId="3996" fillId="0" borderId="0" xfId="0" quotePrefix="false" applyFont="true" applyNumberFormat="true">
      <alignment horizontal="center" vertical="center"/>
    </xf>
    <xf numFmtId="0" fontId="3997" fillId="0" borderId="0" xfId="0" quotePrefix="false" applyFont="true">
      <alignment horizontal="center" vertical="center" wrapText="true"/>
    </xf>
    <xf numFmtId="4" fontId="3998" fillId="0" borderId="0" xfId="0" quotePrefix="false" applyFont="true" applyNumberFormat="true">
      <alignment horizontal="center" vertical="center"/>
    </xf>
    <xf numFmtId="164" fontId="3999" fillId="0" borderId="0" xfId="0" quotePrefix="false" applyFont="true" applyNumberFormat="true">
      <alignment horizontal="center" vertical="center"/>
    </xf>
    <xf numFmtId="164" fontId="4000" fillId="0" borderId="0" xfId="0" quotePrefix="false" applyFont="true" applyNumberFormat="true">
      <alignment horizontal="center" vertical="center"/>
    </xf>
    <xf numFmtId="165" fontId="4001" fillId="0" borderId="0" xfId="0" quotePrefix="false" applyFont="true" applyNumberFormat="true">
      <alignment horizontal="center" vertical="center"/>
    </xf>
    <xf numFmtId="164" fontId="4002" fillId="0" borderId="0" xfId="0" quotePrefix="false" applyFont="true" applyNumberFormat="true">
      <alignment horizontal="center" vertical="center"/>
    </xf>
    <xf numFmtId="164" fontId="4003" fillId="0" borderId="0" xfId="0" quotePrefix="false" applyFont="true" applyNumberFormat="true">
      <alignment horizontal="center" vertical="center" wrapText="true"/>
    </xf>
    <xf numFmtId="4" fontId="4004" fillId="0" borderId="0" xfId="0" quotePrefix="false" applyFont="true" applyNumberFormat="true">
      <alignment horizontal="center" vertical="center"/>
    </xf>
    <xf numFmtId="164" fontId="4005" fillId="0" borderId="0" xfId="0" quotePrefix="false" applyFont="true" applyNumberFormat="true">
      <alignment horizontal="center" vertical="center"/>
    </xf>
    <xf numFmtId="0" fontId="4006" fillId="0" borderId="0" xfId="0" quotePrefix="false" applyFont="true">
      <alignment horizontal="center" vertical="center" wrapText="true"/>
    </xf>
    <xf numFmtId="4" fontId="4007" fillId="0" borderId="0" xfId="0" quotePrefix="false" applyFont="true" applyNumberFormat="true">
      <alignment horizontal="center" vertical="center"/>
    </xf>
    <xf numFmtId="164" fontId="4008" fillId="0" borderId="0" xfId="0" quotePrefix="false" applyFont="true" applyNumberFormat="true">
      <alignment horizontal="center" vertical="center"/>
    </xf>
    <xf numFmtId="164" fontId="4009" fillId="0" borderId="0" xfId="0" quotePrefix="false" applyFont="true" applyNumberFormat="true">
      <alignment horizontal="center" vertical="center"/>
    </xf>
    <xf numFmtId="165" fontId="4010" fillId="0" borderId="0" xfId="0" quotePrefix="false" applyFont="true" applyNumberFormat="true">
      <alignment horizontal="center" vertical="center"/>
    </xf>
    <xf numFmtId="164" fontId="4011" fillId="0" borderId="0" xfId="0" quotePrefix="false" applyFont="true" applyNumberFormat="true">
      <alignment horizontal="center" vertical="center"/>
    </xf>
    <xf numFmtId="164" fontId="4012" fillId="0" borderId="0" xfId="0" quotePrefix="false" applyFont="true" applyNumberFormat="true">
      <alignment horizontal="center" vertical="center" wrapText="true"/>
    </xf>
    <xf numFmtId="4" fontId="4013" fillId="0" borderId="0" xfId="0" quotePrefix="false" applyFont="true" applyNumberFormat="true">
      <alignment horizontal="center" vertical="center"/>
    </xf>
    <xf numFmtId="164" fontId="4014" fillId="0" borderId="0" xfId="0" quotePrefix="false" applyFont="true" applyNumberFormat="true">
      <alignment horizontal="center" vertical="center"/>
    </xf>
    <xf numFmtId="0" fontId="4015" fillId="0" borderId="0" xfId="0" quotePrefix="false" applyFont="true">
      <alignment horizontal="center" vertical="center" wrapText="true"/>
    </xf>
    <xf numFmtId="4" fontId="4016" fillId="0" borderId="0" xfId="0" quotePrefix="false" applyFont="true" applyNumberFormat="true">
      <alignment horizontal="center" vertical="center"/>
    </xf>
    <xf numFmtId="164" fontId="4017" fillId="0" borderId="0" xfId="0" quotePrefix="false" applyFont="true" applyNumberFormat="true">
      <alignment horizontal="center" vertical="center"/>
    </xf>
    <xf numFmtId="164" fontId="4018" fillId="0" borderId="0" xfId="0" quotePrefix="false" applyFont="true" applyNumberFormat="true">
      <alignment horizontal="center" vertical="center"/>
    </xf>
    <xf numFmtId="165" fontId="4019" fillId="0" borderId="0" xfId="0" quotePrefix="false" applyFont="true" applyNumberFormat="true">
      <alignment horizontal="center" vertical="center"/>
    </xf>
    <xf numFmtId="164" fontId="4020" fillId="0" borderId="0" xfId="0" quotePrefix="false" applyFont="true" applyNumberFormat="true">
      <alignment horizontal="center" vertical="center"/>
    </xf>
    <xf numFmtId="164" fontId="4021" fillId="0" borderId="0" xfId="0" quotePrefix="false" applyFont="true" applyNumberFormat="true">
      <alignment horizontal="center" vertical="center" wrapText="true"/>
    </xf>
    <xf numFmtId="4" fontId="4022" fillId="0" borderId="0" xfId="0" quotePrefix="false" applyFont="true" applyNumberFormat="true">
      <alignment horizontal="center" vertical="center"/>
    </xf>
    <xf numFmtId="164" fontId="4023" fillId="0" borderId="0" xfId="0" quotePrefix="false" applyFont="true" applyNumberFormat="true">
      <alignment horizontal="center" vertical="center"/>
    </xf>
    <xf numFmtId="0" fontId="4024" fillId="0" borderId="0" xfId="0" quotePrefix="false" applyFont="true">
      <alignment horizontal="center" vertical="center" wrapText="true"/>
    </xf>
    <xf numFmtId="4" fontId="4025" fillId="0" borderId="0" xfId="0" quotePrefix="false" applyFont="true" applyNumberFormat="true">
      <alignment horizontal="center" vertical="center"/>
    </xf>
    <xf numFmtId="164" fontId="4026" fillId="0" borderId="0" xfId="0" quotePrefix="false" applyFont="true" applyNumberFormat="true">
      <alignment horizontal="center" vertical="center"/>
    </xf>
    <xf numFmtId="164" fontId="4027" fillId="0" borderId="0" xfId="0" quotePrefix="false" applyFont="true" applyNumberFormat="true">
      <alignment horizontal="center" vertical="center"/>
    </xf>
    <xf numFmtId="165" fontId="4028" fillId="0" borderId="0" xfId="0" quotePrefix="false" applyFont="true" applyNumberFormat="true">
      <alignment horizontal="center" vertical="center"/>
    </xf>
    <xf numFmtId="164" fontId="4029" fillId="0" borderId="0" xfId="0" quotePrefix="false" applyFont="true" applyNumberFormat="true">
      <alignment horizontal="center" vertical="center"/>
    </xf>
    <xf numFmtId="164" fontId="4030" fillId="0" borderId="0" xfId="0" quotePrefix="false" applyFont="true" applyNumberFormat="true">
      <alignment horizontal="center" vertical="center" wrapText="true"/>
    </xf>
    <xf numFmtId="4" fontId="4031" fillId="0" borderId="0" xfId="0" quotePrefix="false" applyFont="true" applyNumberFormat="true">
      <alignment horizontal="center" vertical="center"/>
    </xf>
    <xf numFmtId="164" fontId="4032" fillId="0" borderId="0" xfId="0" quotePrefix="false" applyFont="true" applyNumberFormat="true">
      <alignment horizontal="center" vertical="center"/>
    </xf>
    <xf numFmtId="0" fontId="4033" fillId="0" borderId="0" xfId="0" quotePrefix="false" applyFont="true">
      <alignment horizontal="center" vertical="center" wrapText="true"/>
    </xf>
    <xf numFmtId="4" fontId="4034" fillId="0" borderId="0" xfId="0" quotePrefix="false" applyFont="true" applyNumberFormat="true">
      <alignment horizontal="center" vertical="center"/>
    </xf>
    <xf numFmtId="164" fontId="4035" fillId="0" borderId="0" xfId="0" quotePrefix="false" applyFont="true" applyNumberFormat="true">
      <alignment horizontal="center" vertical="center"/>
    </xf>
    <xf numFmtId="164" fontId="4036" fillId="0" borderId="0" xfId="0" quotePrefix="false" applyFont="true" applyNumberFormat="true">
      <alignment horizontal="center" vertical="center"/>
    </xf>
    <xf numFmtId="165" fontId="4037" fillId="0" borderId="0" xfId="0" quotePrefix="false" applyFont="true" applyNumberFormat="true">
      <alignment horizontal="center" vertical="center"/>
    </xf>
    <xf numFmtId="164" fontId="4038" fillId="0" borderId="0" xfId="0" quotePrefix="false" applyFont="true" applyNumberFormat="true">
      <alignment horizontal="center" vertical="center"/>
    </xf>
    <xf numFmtId="164" fontId="4039" fillId="0" borderId="0" xfId="0" quotePrefix="false" applyFont="true" applyNumberFormat="true">
      <alignment horizontal="center" vertical="center" wrapText="true"/>
    </xf>
    <xf numFmtId="4" fontId="4040" fillId="0" borderId="0" xfId="0" quotePrefix="false" applyFont="true" applyNumberFormat="true">
      <alignment horizontal="center" vertical="center"/>
    </xf>
    <xf numFmtId="164" fontId="4041" fillId="0" borderId="0" xfId="0" quotePrefix="false" applyFont="true" applyNumberFormat="true">
      <alignment horizontal="center" vertical="center"/>
    </xf>
    <xf numFmtId="0" fontId="4042" fillId="0" borderId="0" xfId="0" quotePrefix="false" applyFont="true">
      <alignment horizontal="center" vertical="center" wrapText="true"/>
    </xf>
    <xf numFmtId="4" fontId="4043" fillId="0" borderId="0" xfId="0" quotePrefix="false" applyFont="true" applyNumberFormat="true">
      <alignment horizontal="center" vertical="center"/>
    </xf>
    <xf numFmtId="164" fontId="4044" fillId="0" borderId="0" xfId="0" quotePrefix="false" applyFont="true" applyNumberFormat="true">
      <alignment horizontal="center" vertical="center"/>
    </xf>
    <xf numFmtId="164" fontId="4045" fillId="0" borderId="0" xfId="0" quotePrefix="false" applyFont="true" applyNumberFormat="true">
      <alignment horizontal="center" vertical="center"/>
    </xf>
    <xf numFmtId="165" fontId="4046" fillId="0" borderId="0" xfId="0" quotePrefix="false" applyFont="true" applyNumberFormat="true">
      <alignment horizontal="center" vertical="center"/>
    </xf>
    <xf numFmtId="164" fontId="4047" fillId="0" borderId="0" xfId="0" quotePrefix="false" applyFont="true" applyNumberFormat="true">
      <alignment horizontal="center" vertical="center"/>
    </xf>
    <xf numFmtId="164" fontId="4048" fillId="0" borderId="0" xfId="0" quotePrefix="false" applyFont="true" applyNumberFormat="true">
      <alignment horizontal="center" vertical="center" wrapText="true"/>
    </xf>
    <xf numFmtId="4" fontId="4049" fillId="0" borderId="0" xfId="0" quotePrefix="false" applyFont="true" applyNumberFormat="true">
      <alignment horizontal="center" vertical="center"/>
    </xf>
    <xf numFmtId="164" fontId="4050" fillId="0" borderId="0" xfId="0" quotePrefix="false" applyFont="true" applyNumberFormat="true">
      <alignment horizontal="center" vertical="center"/>
    </xf>
    <xf numFmtId="0" fontId="4051" fillId="0" borderId="0" xfId="0" quotePrefix="false" applyFont="true">
      <alignment horizontal="center" vertical="center" wrapText="true"/>
    </xf>
    <xf numFmtId="4" fontId="4052" fillId="0" borderId="0" xfId="0" quotePrefix="false" applyFont="true" applyNumberFormat="true">
      <alignment horizontal="center" vertical="center"/>
    </xf>
    <xf numFmtId="164" fontId="4053" fillId="0" borderId="0" xfId="0" quotePrefix="false" applyFont="true" applyNumberFormat="true">
      <alignment horizontal="center" vertical="center"/>
    </xf>
    <xf numFmtId="164" fontId="4054" fillId="0" borderId="0" xfId="0" quotePrefix="false" applyFont="true" applyNumberFormat="true">
      <alignment horizontal="center" vertical="center"/>
    </xf>
    <xf numFmtId="165" fontId="4055" fillId="0" borderId="0" xfId="0" quotePrefix="false" applyFont="true" applyNumberFormat="true">
      <alignment horizontal="center" vertical="center"/>
    </xf>
    <xf numFmtId="164" fontId="4056" fillId="0" borderId="0" xfId="0" quotePrefix="false" applyFont="true" applyNumberFormat="true">
      <alignment horizontal="center" vertical="center"/>
    </xf>
    <xf numFmtId="164" fontId="4057" fillId="0" borderId="0" xfId="0" quotePrefix="false" applyFont="true" applyNumberFormat="true">
      <alignment horizontal="center" vertical="center" wrapText="true"/>
    </xf>
    <xf numFmtId="4" fontId="4058" fillId="0" borderId="0" xfId="0" quotePrefix="false" applyFont="true" applyNumberFormat="true">
      <alignment horizontal="center" vertical="center"/>
    </xf>
    <xf numFmtId="164" fontId="4059" fillId="0" borderId="0" xfId="0" quotePrefix="false" applyFont="true" applyNumberFormat="true">
      <alignment horizontal="center" vertical="center"/>
    </xf>
    <xf numFmtId="0" fontId="4060" fillId="0" borderId="0" xfId="0" quotePrefix="false" applyFont="true">
      <alignment horizontal="center" vertical="center" wrapText="true"/>
    </xf>
    <xf numFmtId="4" fontId="4061" fillId="0" borderId="0" xfId="0" quotePrefix="false" applyFont="true" applyNumberFormat="true">
      <alignment horizontal="center" vertical="center"/>
    </xf>
    <xf numFmtId="164" fontId="4062" fillId="0" borderId="0" xfId="0" quotePrefix="false" applyFont="true" applyNumberFormat="true">
      <alignment horizontal="center" vertical="center"/>
    </xf>
    <xf numFmtId="164" fontId="4063" fillId="0" borderId="0" xfId="0" quotePrefix="false" applyFont="true" applyNumberFormat="true">
      <alignment horizontal="center" vertical="center"/>
    </xf>
    <xf numFmtId="165" fontId="4064" fillId="0" borderId="0" xfId="0" quotePrefix="false" applyFont="true" applyNumberFormat="true">
      <alignment horizontal="center" vertical="center"/>
    </xf>
    <xf numFmtId="164" fontId="4065" fillId="0" borderId="0" xfId="0" quotePrefix="false" applyFont="true" applyNumberFormat="true">
      <alignment horizontal="center" vertical="center"/>
    </xf>
    <xf numFmtId="164" fontId="4066" fillId="0" borderId="0" xfId="0" quotePrefix="false" applyFont="true" applyNumberFormat="true">
      <alignment horizontal="center" vertical="center" wrapText="true"/>
    </xf>
    <xf numFmtId="4" fontId="4067" fillId="0" borderId="0" xfId="0" quotePrefix="false" applyFont="true" applyNumberFormat="true">
      <alignment horizontal="center" vertical="center"/>
    </xf>
    <xf numFmtId="164" fontId="4068" fillId="0" borderId="0" xfId="0" quotePrefix="false" applyFont="true" applyNumberFormat="true">
      <alignment horizontal="center" vertical="center"/>
    </xf>
    <xf numFmtId="0" fontId="4069" fillId="0" borderId="0" xfId="0" quotePrefix="false" applyFont="true">
      <alignment horizontal="center" vertical="center" wrapText="true"/>
    </xf>
    <xf numFmtId="4" fontId="4070" fillId="0" borderId="0" xfId="0" quotePrefix="false" applyFont="true" applyNumberFormat="true">
      <alignment horizontal="center" vertical="center"/>
    </xf>
    <xf numFmtId="164" fontId="4071" fillId="0" borderId="0" xfId="0" quotePrefix="false" applyFont="true" applyNumberFormat="true">
      <alignment horizontal="center" vertical="center"/>
    </xf>
    <xf numFmtId="164" fontId="4072" fillId="0" borderId="0" xfId="0" quotePrefix="false" applyFont="true" applyNumberFormat="true">
      <alignment horizontal="center" vertical="center"/>
    </xf>
    <xf numFmtId="165" fontId="4073" fillId="0" borderId="0" xfId="0" quotePrefix="false" applyFont="true" applyNumberFormat="true">
      <alignment horizontal="center" vertical="center"/>
    </xf>
    <xf numFmtId="164" fontId="4074" fillId="0" borderId="0" xfId="0" quotePrefix="false" applyFont="true" applyNumberFormat="true">
      <alignment horizontal="center" vertical="center"/>
    </xf>
    <xf numFmtId="164" fontId="4075" fillId="0" borderId="0" xfId="0" quotePrefix="false" applyFont="true" applyNumberFormat="true">
      <alignment horizontal="center" vertical="center" wrapText="true"/>
    </xf>
    <xf numFmtId="4" fontId="4076" fillId="0" borderId="0" xfId="0" quotePrefix="false" applyFont="true" applyNumberFormat="true">
      <alignment horizontal="center" vertical="center"/>
    </xf>
    <xf numFmtId="164" fontId="4077" fillId="0" borderId="0" xfId="0" quotePrefix="false" applyFont="true" applyNumberFormat="true">
      <alignment horizontal="center" vertical="center"/>
    </xf>
    <xf numFmtId="0" fontId="4078" fillId="0" borderId="0" xfId="0" quotePrefix="false" applyFont="true">
      <alignment horizontal="center" vertical="center" wrapText="true"/>
    </xf>
    <xf numFmtId="4" fontId="4079" fillId="0" borderId="0" xfId="0" quotePrefix="false" applyFont="true" applyNumberFormat="true">
      <alignment horizontal="center" vertical="center"/>
    </xf>
    <xf numFmtId="164" fontId="4080" fillId="0" borderId="0" xfId="0" quotePrefix="false" applyFont="true" applyNumberFormat="true">
      <alignment horizontal="center" vertical="center"/>
    </xf>
    <xf numFmtId="164" fontId="4081" fillId="0" borderId="0" xfId="0" quotePrefix="false" applyFont="true" applyNumberFormat="true">
      <alignment horizontal="center" vertical="center"/>
    </xf>
    <xf numFmtId="165" fontId="4082" fillId="0" borderId="0" xfId="0" quotePrefix="false" applyFont="true" applyNumberFormat="true">
      <alignment horizontal="center" vertical="center"/>
    </xf>
    <xf numFmtId="164" fontId="4083" fillId="0" borderId="0" xfId="0" quotePrefix="false" applyFont="true" applyNumberFormat="true">
      <alignment horizontal="center" vertical="center"/>
    </xf>
    <xf numFmtId="164" fontId="4084" fillId="0" borderId="0" xfId="0" quotePrefix="false" applyFont="true" applyNumberFormat="true">
      <alignment horizontal="center" vertical="center" wrapText="true"/>
    </xf>
    <xf numFmtId="4" fontId="4085" fillId="0" borderId="0" xfId="0" quotePrefix="false" applyFont="true" applyNumberFormat="true">
      <alignment horizontal="center" vertical="center"/>
    </xf>
    <xf numFmtId="164" fontId="4086" fillId="0" borderId="0" xfId="0" quotePrefix="false" applyFont="true" applyNumberFormat="true">
      <alignment horizontal="center" vertical="center"/>
    </xf>
    <xf numFmtId="0" fontId="4087" fillId="0" borderId="0" xfId="0" quotePrefix="false" applyFont="true">
      <alignment horizontal="center" vertical="center" wrapText="true"/>
    </xf>
    <xf numFmtId="4" fontId="4088" fillId="0" borderId="0" xfId="0" quotePrefix="false" applyFont="true" applyNumberFormat="true">
      <alignment horizontal="center" vertical="center"/>
    </xf>
    <xf numFmtId="164" fontId="4089" fillId="0" borderId="0" xfId="0" quotePrefix="false" applyFont="true" applyNumberFormat="true">
      <alignment horizontal="center" vertical="center"/>
    </xf>
    <xf numFmtId="164" fontId="4090" fillId="0" borderId="0" xfId="0" quotePrefix="false" applyFont="true" applyNumberFormat="true">
      <alignment horizontal="center" vertical="center"/>
    </xf>
    <xf numFmtId="165" fontId="4091" fillId="0" borderId="0" xfId="0" quotePrefix="false" applyFont="true" applyNumberFormat="true">
      <alignment horizontal="center" vertical="center"/>
    </xf>
    <xf numFmtId="164" fontId="4092" fillId="0" borderId="0" xfId="0" quotePrefix="false" applyFont="true" applyNumberFormat="true">
      <alignment horizontal="center" vertical="center"/>
    </xf>
    <xf numFmtId="164" fontId="4093" fillId="0" borderId="0" xfId="0" quotePrefix="false" applyFont="true" applyNumberFormat="true">
      <alignment horizontal="center" vertical="center" wrapText="true"/>
    </xf>
    <xf numFmtId="4" fontId="4094" fillId="0" borderId="0" xfId="0" quotePrefix="false" applyFont="true" applyNumberFormat="true">
      <alignment horizontal="center" vertical="center"/>
    </xf>
    <xf numFmtId="164" fontId="4095" fillId="0" borderId="0" xfId="0" quotePrefix="false" applyFont="true" applyNumberFormat="true">
      <alignment horizontal="center" vertical="center"/>
    </xf>
    <xf numFmtId="0" fontId="4096" fillId="0" borderId="0" xfId="0" quotePrefix="false" applyFont="true">
      <alignment horizontal="center" vertical="center" wrapText="true"/>
    </xf>
    <xf numFmtId="4" fontId="4097" fillId="0" borderId="0" xfId="0" quotePrefix="false" applyFont="true" applyNumberFormat="true">
      <alignment horizontal="center" vertical="center"/>
    </xf>
    <xf numFmtId="164" fontId="4098" fillId="0" borderId="0" xfId="0" quotePrefix="false" applyFont="true" applyNumberFormat="true">
      <alignment horizontal="center" vertical="center"/>
    </xf>
    <xf numFmtId="164" fontId="4099" fillId="0" borderId="0" xfId="0" quotePrefix="false" applyFont="true" applyNumberFormat="true">
      <alignment horizontal="center" vertical="center"/>
    </xf>
    <xf numFmtId="165" fontId="4100" fillId="0" borderId="0" xfId="0" quotePrefix="false" applyFont="true" applyNumberFormat="true">
      <alignment horizontal="center" vertical="center"/>
    </xf>
    <xf numFmtId="164" fontId="4101" fillId="0" borderId="0" xfId="0" quotePrefix="false" applyFont="true" applyNumberFormat="true">
      <alignment horizontal="center" vertical="center"/>
    </xf>
    <xf numFmtId="164" fontId="4102" fillId="0" borderId="0" xfId="0" quotePrefix="false" applyFont="true" applyNumberFormat="true">
      <alignment horizontal="center" vertical="center" wrapText="true"/>
    </xf>
    <xf numFmtId="4" fontId="4103" fillId="0" borderId="0" xfId="0" quotePrefix="false" applyFont="true" applyNumberFormat="true">
      <alignment horizontal="center" vertical="center"/>
    </xf>
    <xf numFmtId="164" fontId="4104" fillId="0" borderId="0" xfId="0" quotePrefix="false" applyFont="true" applyNumberFormat="true">
      <alignment horizontal="center" vertical="center"/>
    </xf>
    <xf numFmtId="0" fontId="4105" fillId="0" borderId="0" xfId="0" quotePrefix="false" applyFont="true">
      <alignment horizontal="center" vertical="center" wrapText="true"/>
    </xf>
    <xf numFmtId="4" fontId="4106" fillId="0" borderId="0" xfId="0" quotePrefix="false" applyFont="true" applyNumberFormat="true">
      <alignment horizontal="center" vertical="center"/>
    </xf>
    <xf numFmtId="164" fontId="4107" fillId="0" borderId="0" xfId="0" quotePrefix="false" applyFont="true" applyNumberFormat="true">
      <alignment horizontal="center" vertical="center"/>
    </xf>
    <xf numFmtId="164" fontId="4108" fillId="0" borderId="0" xfId="0" quotePrefix="false" applyFont="true" applyNumberFormat="true">
      <alignment horizontal="center" vertical="center"/>
    </xf>
    <xf numFmtId="165" fontId="4109" fillId="0" borderId="0" xfId="0" quotePrefix="false" applyFont="true" applyNumberFormat="true">
      <alignment horizontal="center" vertical="center"/>
    </xf>
    <xf numFmtId="164" fontId="4110" fillId="0" borderId="0" xfId="0" quotePrefix="false" applyFont="true" applyNumberFormat="true">
      <alignment horizontal="center" vertical="center"/>
    </xf>
    <xf numFmtId="164" fontId="4111" fillId="0" borderId="0" xfId="0" quotePrefix="false" applyFont="true" applyNumberFormat="true">
      <alignment horizontal="center" vertical="center" wrapText="true"/>
    </xf>
    <xf numFmtId="4" fontId="4112" fillId="0" borderId="0" xfId="0" quotePrefix="false" applyFont="true" applyNumberFormat="true">
      <alignment horizontal="center" vertical="center"/>
    </xf>
    <xf numFmtId="164" fontId="4113" fillId="0" borderId="0" xfId="0" quotePrefix="false" applyFont="true" applyNumberFormat="true">
      <alignment horizontal="center" vertical="center"/>
    </xf>
    <xf numFmtId="0" fontId="4114" fillId="0" borderId="0" xfId="0" quotePrefix="false" applyFont="true">
      <alignment horizontal="center" vertical="center" wrapText="true"/>
    </xf>
    <xf numFmtId="4" fontId="4115" fillId="0" borderId="0" xfId="0" quotePrefix="false" applyFont="true" applyNumberFormat="true">
      <alignment horizontal="center" vertical="center"/>
    </xf>
    <xf numFmtId="164" fontId="4116" fillId="0" borderId="0" xfId="0" quotePrefix="false" applyFont="true" applyNumberFormat="true">
      <alignment horizontal="center" vertical="center"/>
    </xf>
    <xf numFmtId="164" fontId="4117" fillId="0" borderId="0" xfId="0" quotePrefix="false" applyFont="true" applyNumberFormat="true">
      <alignment horizontal="center" vertical="center"/>
    </xf>
    <xf numFmtId="165" fontId="4118" fillId="0" borderId="0" xfId="0" quotePrefix="false" applyFont="true" applyNumberFormat="true">
      <alignment horizontal="center" vertical="center"/>
    </xf>
    <xf numFmtId="164" fontId="4119" fillId="0" borderId="0" xfId="0" quotePrefix="false" applyFont="true" applyNumberFormat="true">
      <alignment horizontal="center" vertical="center"/>
    </xf>
    <xf numFmtId="164" fontId="4120" fillId="0" borderId="0" xfId="0" quotePrefix="false" applyFont="true" applyNumberFormat="true">
      <alignment horizontal="center" vertical="center" wrapText="true"/>
    </xf>
    <xf numFmtId="4" fontId="4121" fillId="0" borderId="0" xfId="0" quotePrefix="false" applyFont="true" applyNumberFormat="true">
      <alignment horizontal="center" vertical="center"/>
    </xf>
    <xf numFmtId="164" fontId="4122" fillId="0" borderId="0" xfId="0" quotePrefix="false" applyFont="true" applyNumberFormat="true">
      <alignment horizontal="center" vertical="center"/>
    </xf>
    <xf numFmtId="0" fontId="4123" fillId="0" borderId="0" xfId="0" quotePrefix="false" applyFont="true">
      <alignment horizontal="center" vertical="center" wrapText="true"/>
    </xf>
    <xf numFmtId="4" fontId="4124" fillId="0" borderId="0" xfId="0" quotePrefix="false" applyFont="true" applyNumberFormat="true">
      <alignment horizontal="center" vertical="center"/>
    </xf>
    <xf numFmtId="164" fontId="4125" fillId="0" borderId="0" xfId="0" quotePrefix="false" applyFont="true" applyNumberFormat="true">
      <alignment horizontal="center" vertical="center"/>
    </xf>
    <xf numFmtId="164" fontId="4126" fillId="0" borderId="0" xfId="0" quotePrefix="false" applyFont="true" applyNumberFormat="true">
      <alignment horizontal="center" vertical="center"/>
    </xf>
    <xf numFmtId="165" fontId="4127" fillId="0" borderId="0" xfId="0" quotePrefix="false" applyFont="true" applyNumberFormat="true">
      <alignment horizontal="center" vertical="center"/>
    </xf>
    <xf numFmtId="164" fontId="4128" fillId="0" borderId="0" xfId="0" quotePrefix="false" applyFont="true" applyNumberFormat="true">
      <alignment horizontal="center" vertical="center"/>
    </xf>
    <xf numFmtId="164" fontId="4129" fillId="0" borderId="0" xfId="0" quotePrefix="false" applyFont="true" applyNumberFormat="true">
      <alignment horizontal="center" vertical="center" wrapText="true"/>
    </xf>
    <xf numFmtId="4" fontId="4130" fillId="0" borderId="0" xfId="0" quotePrefix="false" applyFont="true" applyNumberFormat="true">
      <alignment horizontal="center" vertical="center"/>
    </xf>
    <xf numFmtId="164" fontId="4131" fillId="0" borderId="0" xfId="0" quotePrefix="false" applyFont="true" applyNumberFormat="true">
      <alignment horizontal="center" vertical="center"/>
    </xf>
    <xf numFmtId="0" fontId="4132" fillId="0" borderId="0" xfId="0" quotePrefix="false" applyFont="true">
      <alignment horizontal="center" vertical="center" wrapText="true"/>
    </xf>
    <xf numFmtId="4" fontId="4133" fillId="0" borderId="0" xfId="0" quotePrefix="false" applyFont="true" applyNumberFormat="true">
      <alignment horizontal="center" vertical="center"/>
    </xf>
    <xf numFmtId="164" fontId="4134" fillId="0" borderId="0" xfId="0" quotePrefix="false" applyFont="true" applyNumberFormat="true">
      <alignment horizontal="center" vertical="center"/>
    </xf>
    <xf numFmtId="164" fontId="4135" fillId="0" borderId="0" xfId="0" quotePrefix="false" applyFont="true" applyNumberFormat="true">
      <alignment horizontal="center" vertical="center"/>
    </xf>
    <xf numFmtId="165" fontId="4136" fillId="0" borderId="0" xfId="0" quotePrefix="false" applyFont="true" applyNumberFormat="true">
      <alignment horizontal="center" vertical="center"/>
    </xf>
    <xf numFmtId="164" fontId="4137" fillId="0" borderId="0" xfId="0" quotePrefix="false" applyFont="true" applyNumberFormat="true">
      <alignment horizontal="center" vertical="center"/>
    </xf>
    <xf numFmtId="164" fontId="4138" fillId="0" borderId="0" xfId="0" quotePrefix="false" applyFont="true" applyNumberFormat="true">
      <alignment horizontal="center" vertical="center" wrapText="true"/>
    </xf>
    <xf numFmtId="4" fontId="4139" fillId="0" borderId="0" xfId="0" quotePrefix="false" applyFont="true" applyNumberFormat="true">
      <alignment horizontal="center" vertical="center"/>
    </xf>
    <xf numFmtId="164" fontId="4140" fillId="0" borderId="0" xfId="0" quotePrefix="false" applyFont="true" applyNumberFormat="true">
      <alignment horizontal="center" vertical="center"/>
    </xf>
    <xf numFmtId="0" fontId="4141" fillId="0" borderId="0" xfId="0" quotePrefix="false" applyFont="true">
      <alignment horizontal="center" vertical="center" wrapText="true"/>
    </xf>
    <xf numFmtId="4" fontId="4142" fillId="0" borderId="0" xfId="0" quotePrefix="false" applyFont="true" applyNumberFormat="true">
      <alignment horizontal="center" vertical="center"/>
    </xf>
    <xf numFmtId="164" fontId="4143" fillId="0" borderId="0" xfId="0" quotePrefix="false" applyFont="true" applyNumberFormat="true">
      <alignment horizontal="center" vertical="center"/>
    </xf>
    <xf numFmtId="164" fontId="4144" fillId="0" borderId="0" xfId="0" quotePrefix="false" applyFont="true" applyNumberFormat="true">
      <alignment horizontal="center" vertical="center"/>
    </xf>
    <xf numFmtId="165" fontId="4145" fillId="0" borderId="0" xfId="0" quotePrefix="false" applyFont="true" applyNumberFormat="true">
      <alignment horizontal="center" vertical="center"/>
    </xf>
    <xf numFmtId="164" fontId="4146" fillId="0" borderId="0" xfId="0" quotePrefix="false" applyFont="true" applyNumberFormat="true">
      <alignment horizontal="center" vertical="center"/>
    </xf>
    <xf numFmtId="164" fontId="4147" fillId="0" borderId="0" xfId="0" quotePrefix="false" applyFont="true" applyNumberFormat="true">
      <alignment horizontal="center" vertical="center" wrapText="true"/>
    </xf>
    <xf numFmtId="4" fontId="4148" fillId="0" borderId="0" xfId="0" quotePrefix="false" applyFont="true" applyNumberFormat="true">
      <alignment horizontal="center" vertical="center"/>
    </xf>
    <xf numFmtId="164" fontId="4149" fillId="0" borderId="0" xfId="0" quotePrefix="false" applyFont="true" applyNumberFormat="true">
      <alignment horizontal="center" vertical="center"/>
    </xf>
    <xf numFmtId="0" fontId="4150" fillId="0" borderId="0" xfId="0" quotePrefix="false" applyFont="true">
      <alignment horizontal="center" vertical="center" wrapText="true"/>
    </xf>
    <xf numFmtId="4" fontId="4151" fillId="0" borderId="0" xfId="0" quotePrefix="false" applyFont="true" applyNumberFormat="true">
      <alignment horizontal="center" vertical="center"/>
    </xf>
    <xf numFmtId="164" fontId="4152" fillId="0" borderId="0" xfId="0" quotePrefix="false" applyFont="true" applyNumberFormat="true">
      <alignment horizontal="center" vertical="center"/>
    </xf>
    <xf numFmtId="164" fontId="4153" fillId="0" borderId="0" xfId="0" quotePrefix="false" applyFont="true" applyNumberFormat="true">
      <alignment horizontal="center" vertical="center"/>
    </xf>
    <xf numFmtId="165" fontId="4154" fillId="0" borderId="0" xfId="0" quotePrefix="false" applyFont="true" applyNumberFormat="true">
      <alignment horizontal="center" vertical="center"/>
    </xf>
    <xf numFmtId="164" fontId="4155" fillId="0" borderId="0" xfId="0" quotePrefix="false" applyFont="true" applyNumberFormat="true">
      <alignment horizontal="center" vertical="center"/>
    </xf>
    <xf numFmtId="164" fontId="4156" fillId="0" borderId="0" xfId="0" quotePrefix="false" applyFont="true" applyNumberFormat="true">
      <alignment horizontal="center" vertical="center" wrapText="true"/>
    </xf>
    <xf numFmtId="4" fontId="4157" fillId="0" borderId="0" xfId="0" quotePrefix="false" applyFont="true" applyNumberFormat="true">
      <alignment horizontal="center" vertical="center"/>
    </xf>
    <xf numFmtId="164" fontId="4158" fillId="0" borderId="0" xfId="0" quotePrefix="false" applyFont="true" applyNumberFormat="true">
      <alignment horizontal="center" vertical="center"/>
    </xf>
    <xf numFmtId="0" fontId="4159" fillId="0" borderId="0" xfId="0" quotePrefix="false" applyFont="true">
      <alignment horizontal="center" vertical="center" wrapText="true"/>
    </xf>
    <xf numFmtId="4" fontId="4160" fillId="0" borderId="0" xfId="0" quotePrefix="false" applyFont="true" applyNumberFormat="true">
      <alignment horizontal="center" vertical="center"/>
    </xf>
    <xf numFmtId="164" fontId="4161" fillId="0" borderId="0" xfId="0" quotePrefix="false" applyFont="true" applyNumberFormat="true">
      <alignment horizontal="center" vertical="center"/>
    </xf>
    <xf numFmtId="164" fontId="4162" fillId="0" borderId="0" xfId="0" quotePrefix="false" applyFont="true" applyNumberFormat="true">
      <alignment horizontal="center" vertical="center"/>
    </xf>
    <xf numFmtId="165" fontId="4163" fillId="0" borderId="0" xfId="0" quotePrefix="false" applyFont="true" applyNumberFormat="true">
      <alignment horizontal="center" vertical="center"/>
    </xf>
    <xf numFmtId="164" fontId="4164" fillId="0" borderId="0" xfId="0" quotePrefix="false" applyFont="true" applyNumberFormat="true">
      <alignment horizontal="center" vertical="center"/>
    </xf>
    <xf numFmtId="164" fontId="4165" fillId="0" borderId="0" xfId="0" quotePrefix="false" applyFont="true" applyNumberFormat="true">
      <alignment horizontal="center" vertical="center" wrapText="true"/>
    </xf>
    <xf numFmtId="4" fontId="4166" fillId="0" borderId="0" xfId="0" quotePrefix="false" applyFont="true" applyNumberFormat="true">
      <alignment horizontal="center" vertical="center"/>
    </xf>
    <xf numFmtId="164" fontId="4167" fillId="0" borderId="0" xfId="0" quotePrefix="false" applyFont="true" applyNumberFormat="true">
      <alignment horizontal="center" vertical="center"/>
    </xf>
    <xf numFmtId="0" fontId="4168" fillId="0" borderId="0" xfId="0" quotePrefix="false" applyFont="true">
      <alignment horizontal="center" vertical="center" wrapText="true"/>
    </xf>
    <xf numFmtId="4" fontId="4169" fillId="0" borderId="0" xfId="0" quotePrefix="false" applyFont="true" applyNumberFormat="true">
      <alignment horizontal="center" vertical="center"/>
    </xf>
    <xf numFmtId="164" fontId="4170" fillId="0" borderId="0" xfId="0" quotePrefix="false" applyFont="true" applyNumberFormat="true">
      <alignment horizontal="center" vertical="center"/>
    </xf>
    <xf numFmtId="164" fontId="4171" fillId="0" borderId="0" xfId="0" quotePrefix="false" applyFont="true" applyNumberFormat="true">
      <alignment horizontal="center" vertical="center"/>
    </xf>
    <xf numFmtId="165" fontId="4172" fillId="0" borderId="0" xfId="0" quotePrefix="false" applyFont="true" applyNumberFormat="true">
      <alignment horizontal="center" vertical="center"/>
    </xf>
    <xf numFmtId="164" fontId="4173" fillId="0" borderId="0" xfId="0" quotePrefix="false" applyFont="true" applyNumberFormat="true">
      <alignment horizontal="center" vertical="center"/>
    </xf>
    <xf numFmtId="164" fontId="4174" fillId="0" borderId="0" xfId="0" quotePrefix="false" applyFont="true" applyNumberFormat="true">
      <alignment horizontal="center" vertical="center" wrapText="true"/>
    </xf>
    <xf numFmtId="4" fontId="4175" fillId="0" borderId="0" xfId="0" quotePrefix="false" applyFont="true" applyNumberFormat="true">
      <alignment horizontal="center" vertical="center"/>
    </xf>
    <xf numFmtId="164" fontId="4176" fillId="0" borderId="0" xfId="0" quotePrefix="false" applyFont="true" applyNumberFormat="true">
      <alignment horizontal="center" vertical="center"/>
    </xf>
    <xf numFmtId="0" fontId="4177" fillId="0" borderId="0" xfId="0" quotePrefix="false" applyFont="true">
      <alignment horizontal="center" vertical="center" wrapText="true"/>
    </xf>
    <xf numFmtId="4" fontId="4178" fillId="0" borderId="0" xfId="0" quotePrefix="false" applyFont="true" applyNumberFormat="true">
      <alignment horizontal="center" vertical="center"/>
    </xf>
    <xf numFmtId="164" fontId="4179" fillId="0" borderId="0" xfId="0" quotePrefix="false" applyFont="true" applyNumberFormat="true">
      <alignment horizontal="center" vertical="center"/>
    </xf>
    <xf numFmtId="164" fontId="4180" fillId="0" borderId="0" xfId="0" quotePrefix="false" applyFont="true" applyNumberFormat="true">
      <alignment horizontal="center" vertical="center"/>
    </xf>
    <xf numFmtId="165" fontId="4181" fillId="0" borderId="0" xfId="0" quotePrefix="false" applyFont="true" applyNumberFormat="true">
      <alignment horizontal="center" vertical="center"/>
    </xf>
    <xf numFmtId="164" fontId="4182" fillId="0" borderId="0" xfId="0" quotePrefix="false" applyFont="true" applyNumberFormat="true">
      <alignment horizontal="center" vertical="center"/>
    </xf>
    <xf numFmtId="164" fontId="4183" fillId="0" borderId="0" xfId="0" quotePrefix="false" applyFont="true" applyNumberFormat="true">
      <alignment horizontal="center" vertical="center" wrapText="true"/>
    </xf>
    <xf numFmtId="4" fontId="4184" fillId="0" borderId="0" xfId="0" quotePrefix="false" applyFont="true" applyNumberFormat="true">
      <alignment horizontal="center" vertical="center"/>
    </xf>
    <xf numFmtId="164" fontId="4185" fillId="0" borderId="0" xfId="0" quotePrefix="false" applyFont="true" applyNumberFormat="true">
      <alignment horizontal="center" vertical="center"/>
    </xf>
    <xf numFmtId="0" fontId="4186" fillId="0" borderId="0" xfId="0" quotePrefix="false" applyFont="true">
      <alignment horizontal="center" vertical="center" wrapText="true"/>
    </xf>
    <xf numFmtId="4" fontId="4187" fillId="0" borderId="0" xfId="0" quotePrefix="false" applyFont="true" applyNumberFormat="true">
      <alignment horizontal="center" vertical="center"/>
    </xf>
    <xf numFmtId="164" fontId="4188" fillId="0" borderId="0" xfId="0" quotePrefix="false" applyFont="true" applyNumberFormat="true">
      <alignment horizontal="center" vertical="center"/>
    </xf>
    <xf numFmtId="164" fontId="4189" fillId="0" borderId="0" xfId="0" quotePrefix="false" applyFont="true" applyNumberFormat="true">
      <alignment horizontal="center" vertical="center"/>
    </xf>
    <xf numFmtId="165" fontId="4190" fillId="0" borderId="0" xfId="0" quotePrefix="false" applyFont="true" applyNumberFormat="true">
      <alignment horizontal="center" vertical="center"/>
    </xf>
    <xf numFmtId="164" fontId="4191" fillId="0" borderId="0" xfId="0" quotePrefix="false" applyFont="true" applyNumberFormat="true">
      <alignment horizontal="center" vertical="center"/>
    </xf>
    <xf numFmtId="164" fontId="4192" fillId="0" borderId="0" xfId="0" quotePrefix="false" applyFont="true" applyNumberFormat="true">
      <alignment horizontal="center" vertical="center" wrapText="true"/>
    </xf>
    <xf numFmtId="4" fontId="4193" fillId="0" borderId="0" xfId="0" quotePrefix="false" applyFont="true" applyNumberFormat="true">
      <alignment horizontal="center" vertical="center"/>
    </xf>
    <xf numFmtId="164" fontId="4194" fillId="0" borderId="0" xfId="0" quotePrefix="false" applyFont="true" applyNumberFormat="true">
      <alignment horizontal="center" vertical="center"/>
    </xf>
    <xf numFmtId="0" fontId="4195" fillId="0" borderId="0" xfId="0" quotePrefix="false" applyFont="true">
      <alignment horizontal="center" vertical="center" wrapText="true"/>
    </xf>
    <xf numFmtId="4" fontId="4196" fillId="0" borderId="0" xfId="0" quotePrefix="false" applyFont="true" applyNumberFormat="true">
      <alignment horizontal="center" vertical="center"/>
    </xf>
    <xf numFmtId="164" fontId="4197" fillId="0" borderId="0" xfId="0" quotePrefix="false" applyFont="true" applyNumberFormat="true">
      <alignment horizontal="center" vertical="center"/>
    </xf>
    <xf numFmtId="164" fontId="4198" fillId="0" borderId="0" xfId="0" quotePrefix="false" applyFont="true" applyNumberFormat="true">
      <alignment horizontal="center" vertical="center"/>
    </xf>
    <xf numFmtId="165" fontId="4199" fillId="0" borderId="0" xfId="0" quotePrefix="false" applyFont="true" applyNumberFormat="true">
      <alignment horizontal="center" vertical="center"/>
    </xf>
    <xf numFmtId="164" fontId="4200" fillId="0" borderId="0" xfId="0" quotePrefix="false" applyFont="true" applyNumberFormat="true">
      <alignment horizontal="center" vertical="center"/>
    </xf>
    <xf numFmtId="164" fontId="4201" fillId="0" borderId="0" xfId="0" quotePrefix="false" applyFont="true" applyNumberFormat="true">
      <alignment horizontal="center" vertical="center" wrapText="true"/>
    </xf>
    <xf numFmtId="4" fontId="4202" fillId="0" borderId="0" xfId="0" quotePrefix="false" applyFont="true" applyNumberFormat="true">
      <alignment horizontal="center" vertical="center"/>
    </xf>
    <xf numFmtId="164" fontId="4203" fillId="0" borderId="0" xfId="0" quotePrefix="false" applyFont="true" applyNumberFormat="true">
      <alignment horizontal="center" vertical="center"/>
    </xf>
    <xf numFmtId="0" fontId="4204" fillId="0" borderId="0" xfId="0" quotePrefix="false" applyFont="true">
      <alignment horizontal="center" vertical="center" wrapText="true"/>
    </xf>
    <xf numFmtId="4" fontId="4205" fillId="0" borderId="0" xfId="0" quotePrefix="false" applyFont="true" applyNumberFormat="true">
      <alignment horizontal="center" vertical="center"/>
    </xf>
    <xf numFmtId="164" fontId="4206" fillId="0" borderId="0" xfId="0" quotePrefix="false" applyFont="true" applyNumberFormat="true">
      <alignment horizontal="center" vertical="center"/>
    </xf>
    <xf numFmtId="164" fontId="4207" fillId="0" borderId="0" xfId="0" quotePrefix="false" applyFont="true" applyNumberFormat="true">
      <alignment horizontal="center" vertical="center"/>
    </xf>
    <xf numFmtId="165" fontId="4208" fillId="0" borderId="0" xfId="0" quotePrefix="false" applyFont="true" applyNumberFormat="true">
      <alignment horizontal="center" vertical="center"/>
    </xf>
    <xf numFmtId="164" fontId="4209" fillId="0" borderId="0" xfId="0" quotePrefix="false" applyFont="true" applyNumberFormat="true">
      <alignment horizontal="center" vertical="center"/>
    </xf>
    <xf numFmtId="164" fontId="4210" fillId="0" borderId="0" xfId="0" quotePrefix="false" applyFont="true" applyNumberFormat="true">
      <alignment horizontal="center" vertical="center" wrapText="true"/>
    </xf>
    <xf numFmtId="4" fontId="4211" fillId="0" borderId="0" xfId="0" quotePrefix="false" applyFont="true" applyNumberFormat="true">
      <alignment horizontal="center" vertical="center"/>
    </xf>
    <xf numFmtId="164" fontId="4212" fillId="0" borderId="0" xfId="0" quotePrefix="false" applyFont="true" applyNumberFormat="true">
      <alignment horizontal="center" vertical="center"/>
    </xf>
    <xf numFmtId="0" fontId="4213" fillId="0" borderId="0" xfId="0" quotePrefix="false" applyFont="true">
      <alignment horizontal="center" vertical="center" wrapText="true"/>
    </xf>
    <xf numFmtId="4" fontId="4214" fillId="0" borderId="0" xfId="0" quotePrefix="false" applyFont="true" applyNumberFormat="true">
      <alignment horizontal="center" vertical="center"/>
    </xf>
    <xf numFmtId="164" fontId="4215" fillId="0" borderId="0" xfId="0" quotePrefix="false" applyFont="true" applyNumberFormat="true">
      <alignment horizontal="center" vertical="center"/>
    </xf>
    <xf numFmtId="164" fontId="4216" fillId="0" borderId="0" xfId="0" quotePrefix="false" applyFont="true" applyNumberFormat="true">
      <alignment horizontal="center" vertical="center"/>
    </xf>
    <xf numFmtId="165" fontId="4217" fillId="0" borderId="0" xfId="0" quotePrefix="false" applyFont="true" applyNumberFormat="true">
      <alignment horizontal="center" vertical="center"/>
    </xf>
    <xf numFmtId="164" fontId="4218" fillId="0" borderId="0" xfId="0" quotePrefix="false" applyFont="true" applyNumberFormat="true">
      <alignment horizontal="center" vertical="center"/>
    </xf>
    <xf numFmtId="164" fontId="4219" fillId="0" borderId="0" xfId="0" quotePrefix="false" applyFont="true" applyNumberFormat="true">
      <alignment horizontal="center" vertical="center" wrapText="true"/>
    </xf>
    <xf numFmtId="4" fontId="4220" fillId="0" borderId="0" xfId="0" quotePrefix="false" applyFont="true" applyNumberFormat="true">
      <alignment horizontal="center" vertical="center"/>
    </xf>
    <xf numFmtId="164" fontId="4221" fillId="0" borderId="0" xfId="0" quotePrefix="false" applyFont="true" applyNumberFormat="true">
      <alignment horizontal="center" vertical="center"/>
    </xf>
    <xf numFmtId="0" fontId="4222" fillId="0" borderId="0" xfId="0" quotePrefix="false" applyFont="true">
      <alignment horizontal="center" vertical="center" wrapText="true"/>
    </xf>
    <xf numFmtId="4" fontId="4223" fillId="0" borderId="0" xfId="0" quotePrefix="false" applyFont="true" applyNumberFormat="true">
      <alignment horizontal="center" vertical="center"/>
    </xf>
    <xf numFmtId="164" fontId="4224" fillId="0" borderId="0" xfId="0" quotePrefix="false" applyFont="true" applyNumberFormat="true">
      <alignment horizontal="center" vertical="center"/>
    </xf>
    <xf numFmtId="164" fontId="4225" fillId="0" borderId="0" xfId="0" quotePrefix="false" applyFont="true" applyNumberFormat="true">
      <alignment horizontal="center" vertical="center"/>
    </xf>
    <xf numFmtId="165" fontId="4226" fillId="0" borderId="0" xfId="0" quotePrefix="false" applyFont="true" applyNumberFormat="true">
      <alignment horizontal="center" vertical="center"/>
    </xf>
    <xf numFmtId="164" fontId="4227" fillId="0" borderId="0" xfId="0" quotePrefix="false" applyFont="true" applyNumberFormat="true">
      <alignment horizontal="center" vertical="center"/>
    </xf>
    <xf numFmtId="164" fontId="4228" fillId="0" borderId="0" xfId="0" quotePrefix="false" applyFont="true" applyNumberFormat="true">
      <alignment horizontal="center" vertical="center" wrapText="true"/>
    </xf>
    <xf numFmtId="4" fontId="4229" fillId="0" borderId="0" xfId="0" quotePrefix="false" applyFont="true" applyNumberFormat="true">
      <alignment horizontal="center" vertical="center"/>
    </xf>
    <xf numFmtId="164" fontId="4230" fillId="0" borderId="0" xfId="0" quotePrefix="false" applyFont="true" applyNumberFormat="true">
      <alignment horizontal="center" vertical="center"/>
    </xf>
    <xf numFmtId="0" fontId="4231" fillId="0" borderId="0" xfId="0" quotePrefix="false" applyFont="true">
      <alignment horizontal="center" vertical="center" wrapText="true"/>
    </xf>
    <xf numFmtId="4" fontId="4232" fillId="0" borderId="0" xfId="0" quotePrefix="false" applyFont="true" applyNumberFormat="true">
      <alignment horizontal="center" vertical="center"/>
    </xf>
    <xf numFmtId="164" fontId="4233" fillId="0" borderId="0" xfId="0" quotePrefix="false" applyFont="true" applyNumberFormat="true">
      <alignment horizontal="center" vertical="center"/>
    </xf>
    <xf numFmtId="164" fontId="4234" fillId="0" borderId="0" xfId="0" quotePrefix="false" applyFont="true" applyNumberFormat="true">
      <alignment horizontal="center" vertical="center"/>
    </xf>
    <xf numFmtId="165" fontId="4235" fillId="0" borderId="0" xfId="0" quotePrefix="false" applyFont="true" applyNumberFormat="true">
      <alignment horizontal="center" vertical="center"/>
    </xf>
    <xf numFmtId="164" fontId="4236" fillId="0" borderId="0" xfId="0" quotePrefix="false" applyFont="true" applyNumberFormat="true">
      <alignment horizontal="center" vertical="center"/>
    </xf>
    <xf numFmtId="164" fontId="4237" fillId="0" borderId="0" xfId="0" quotePrefix="false" applyFont="true" applyNumberFormat="true">
      <alignment horizontal="center" vertical="center" wrapText="true"/>
    </xf>
    <xf numFmtId="4" fontId="4238" fillId="0" borderId="0" xfId="0" quotePrefix="false" applyFont="true" applyNumberFormat="true">
      <alignment horizontal="center" vertical="center"/>
    </xf>
    <xf numFmtId="164" fontId="4239" fillId="0" borderId="0" xfId="0" quotePrefix="false" applyFont="true" applyNumberFormat="true">
      <alignment horizontal="center" vertical="center"/>
    </xf>
    <xf numFmtId="0" fontId="4240" fillId="0" borderId="0" xfId="0" quotePrefix="false" applyFont="true">
      <alignment horizontal="center" vertical="center" wrapText="true"/>
    </xf>
    <xf numFmtId="4" fontId="4241" fillId="0" borderId="0" xfId="0" quotePrefix="false" applyFont="true" applyNumberFormat="true">
      <alignment horizontal="center" vertical="center"/>
    </xf>
    <xf numFmtId="164" fontId="4242" fillId="0" borderId="0" xfId="0" quotePrefix="false" applyFont="true" applyNumberFormat="true">
      <alignment horizontal="center" vertical="center"/>
    </xf>
    <xf numFmtId="164" fontId="4243" fillId="0" borderId="0" xfId="0" quotePrefix="false" applyFont="true" applyNumberFormat="true">
      <alignment horizontal="center" vertical="center"/>
    </xf>
    <xf numFmtId="165" fontId="4244" fillId="0" borderId="0" xfId="0" quotePrefix="false" applyFont="true" applyNumberFormat="true">
      <alignment horizontal="center" vertical="center"/>
    </xf>
    <xf numFmtId="164" fontId="4245" fillId="0" borderId="0" xfId="0" quotePrefix="false" applyFont="true" applyNumberFormat="true">
      <alignment horizontal="center" vertical="center"/>
    </xf>
    <xf numFmtId="164" fontId="4246" fillId="0" borderId="0" xfId="0" quotePrefix="false" applyFont="true" applyNumberFormat="true">
      <alignment horizontal="center" vertical="center" wrapText="true"/>
    </xf>
    <xf numFmtId="4" fontId="4247" fillId="0" borderId="0" xfId="0" quotePrefix="false" applyFont="true" applyNumberFormat="true">
      <alignment horizontal="center" vertical="center"/>
    </xf>
    <xf numFmtId="164" fontId="4248" fillId="0" borderId="0" xfId="0" quotePrefix="false" applyFont="true" applyNumberFormat="true">
      <alignment horizontal="center" vertical="center"/>
    </xf>
    <xf numFmtId="0" fontId="4249" fillId="0" borderId="0" xfId="0" quotePrefix="false" applyFont="true">
      <alignment horizontal="center" vertical="center" wrapText="true"/>
    </xf>
    <xf numFmtId="4" fontId="4250" fillId="0" borderId="0" xfId="0" quotePrefix="false" applyFont="true" applyNumberFormat="true">
      <alignment horizontal="center" vertical="center"/>
    </xf>
    <xf numFmtId="164" fontId="4251" fillId="0" borderId="0" xfId="0" quotePrefix="false" applyFont="true" applyNumberFormat="true">
      <alignment horizontal="center" vertical="center"/>
    </xf>
    <xf numFmtId="164" fontId="4252" fillId="0" borderId="0" xfId="0" quotePrefix="false" applyFont="true" applyNumberFormat="true">
      <alignment horizontal="center" vertical="center"/>
    </xf>
    <xf numFmtId="165" fontId="4253" fillId="0" borderId="0" xfId="0" quotePrefix="false" applyFont="true" applyNumberFormat="true">
      <alignment horizontal="center" vertical="center"/>
    </xf>
    <xf numFmtId="164" fontId="4254" fillId="0" borderId="0" xfId="0" quotePrefix="false" applyFont="true" applyNumberFormat="true">
      <alignment horizontal="center" vertical="center"/>
    </xf>
    <xf numFmtId="164" fontId="4255" fillId="0" borderId="0" xfId="0" quotePrefix="false" applyFont="true" applyNumberFormat="true">
      <alignment horizontal="center" vertical="center" wrapText="true"/>
    </xf>
    <xf numFmtId="4" fontId="4256" fillId="0" borderId="0" xfId="0" quotePrefix="false" applyFont="true" applyNumberFormat="true">
      <alignment horizontal="center" vertical="center"/>
    </xf>
    <xf numFmtId="164" fontId="4257" fillId="0" borderId="0" xfId="0" quotePrefix="false" applyFont="true" applyNumberFormat="true">
      <alignment horizontal="center" vertical="center"/>
    </xf>
    <xf numFmtId="0" fontId="4258" fillId="0" borderId="0" xfId="0" quotePrefix="false" applyFont="true">
      <alignment horizontal="center" vertical="center" wrapText="true"/>
    </xf>
    <xf numFmtId="4" fontId="4259" fillId="0" borderId="0" xfId="0" quotePrefix="false" applyFont="true" applyNumberFormat="true">
      <alignment horizontal="center" vertical="center"/>
    </xf>
    <xf numFmtId="164" fontId="4260" fillId="0" borderId="0" xfId="0" quotePrefix="false" applyFont="true" applyNumberFormat="true">
      <alignment horizontal="center" vertical="center"/>
    </xf>
    <xf numFmtId="164" fontId="4261" fillId="0" borderId="0" xfId="0" quotePrefix="false" applyFont="true" applyNumberFormat="true">
      <alignment horizontal="center" vertical="center"/>
    </xf>
    <xf numFmtId="165" fontId="4262" fillId="0" borderId="0" xfId="0" quotePrefix="false" applyFont="true" applyNumberFormat="true">
      <alignment horizontal="center" vertical="center"/>
    </xf>
    <xf numFmtId="164" fontId="4263" fillId="0" borderId="0" xfId="0" quotePrefix="false" applyFont="true" applyNumberFormat="true">
      <alignment horizontal="center" vertical="center"/>
    </xf>
    <xf numFmtId="164" fontId="4264" fillId="0" borderId="0" xfId="0" quotePrefix="false" applyFont="true" applyNumberFormat="true">
      <alignment horizontal="center" vertical="center" wrapText="true"/>
    </xf>
    <xf numFmtId="4" fontId="4265" fillId="0" borderId="0" xfId="0" quotePrefix="false" applyFont="true" applyNumberFormat="true">
      <alignment horizontal="center" vertical="center"/>
    </xf>
    <xf numFmtId="164" fontId="4266" fillId="0" borderId="0" xfId="0" quotePrefix="false" applyFont="true" applyNumberFormat="true">
      <alignment horizontal="center" vertical="center"/>
    </xf>
    <xf numFmtId="0" fontId="4267" fillId="0" borderId="0" xfId="0" quotePrefix="false" applyFont="true">
      <alignment horizontal="center" vertical="center" wrapText="true"/>
    </xf>
    <xf numFmtId="4" fontId="4268" fillId="0" borderId="0" xfId="0" quotePrefix="false" applyFont="true" applyNumberFormat="true">
      <alignment horizontal="center" vertical="center"/>
    </xf>
    <xf numFmtId="164" fontId="4269" fillId="0" borderId="0" xfId="0" quotePrefix="false" applyFont="true" applyNumberFormat="true">
      <alignment horizontal="center" vertical="center"/>
    </xf>
    <xf numFmtId="164" fontId="4270" fillId="0" borderId="0" xfId="0" quotePrefix="false" applyFont="true" applyNumberFormat="true">
      <alignment horizontal="center" vertical="center"/>
    </xf>
    <xf numFmtId="165" fontId="4271" fillId="0" borderId="0" xfId="0" quotePrefix="false" applyFont="true" applyNumberFormat="true">
      <alignment horizontal="center" vertical="center"/>
    </xf>
    <xf numFmtId="164" fontId="4272" fillId="0" borderId="0" xfId="0" quotePrefix="false" applyFont="true" applyNumberFormat="true">
      <alignment horizontal="center" vertical="center"/>
    </xf>
    <xf numFmtId="164" fontId="4273" fillId="0" borderId="0" xfId="0" quotePrefix="false" applyFont="true" applyNumberFormat="true">
      <alignment horizontal="center" vertical="center" wrapText="true"/>
    </xf>
    <xf numFmtId="4" fontId="4274" fillId="0" borderId="0" xfId="0" quotePrefix="false" applyFont="true" applyNumberFormat="true">
      <alignment horizontal="center" vertical="center"/>
    </xf>
    <xf numFmtId="164" fontId="4275" fillId="0" borderId="0" xfId="0" quotePrefix="false" applyFont="true" applyNumberFormat="true">
      <alignment horizontal="center" vertical="center"/>
    </xf>
    <xf numFmtId="0" fontId="4276" fillId="0" borderId="0" xfId="0" quotePrefix="false" applyFont="true">
      <alignment horizontal="center" vertical="center" wrapText="true"/>
    </xf>
    <xf numFmtId="4" fontId="4277" fillId="0" borderId="0" xfId="0" quotePrefix="false" applyFont="true" applyNumberFormat="true">
      <alignment horizontal="center" vertical="center"/>
    </xf>
    <xf numFmtId="164" fontId="4278" fillId="0" borderId="0" xfId="0" quotePrefix="false" applyFont="true" applyNumberFormat="true">
      <alignment horizontal="center" vertical="center"/>
    </xf>
    <xf numFmtId="164" fontId="4279" fillId="0" borderId="0" xfId="0" quotePrefix="false" applyFont="true" applyNumberFormat="true">
      <alignment horizontal="center" vertical="center"/>
    </xf>
    <xf numFmtId="165" fontId="4280" fillId="0" borderId="0" xfId="0" quotePrefix="false" applyFont="true" applyNumberFormat="true">
      <alignment horizontal="center" vertical="center"/>
    </xf>
    <xf numFmtId="164" fontId="4281" fillId="0" borderId="0" xfId="0" quotePrefix="false" applyFont="true" applyNumberFormat="true">
      <alignment horizontal="center" vertical="center"/>
    </xf>
    <xf numFmtId="164" fontId="4282" fillId="0" borderId="0" xfId="0" quotePrefix="false" applyFont="true" applyNumberFormat="true">
      <alignment horizontal="center" vertical="center" wrapText="true"/>
    </xf>
    <xf numFmtId="4" fontId="4283" fillId="0" borderId="0" xfId="0" quotePrefix="false" applyFont="true" applyNumberFormat="true">
      <alignment horizontal="center" vertical="center"/>
    </xf>
    <xf numFmtId="164" fontId="4284" fillId="0" borderId="0" xfId="0" quotePrefix="false" applyFont="true" applyNumberFormat="true">
      <alignment horizontal="center" vertical="center"/>
    </xf>
    <xf numFmtId="0" fontId="4285" fillId="0" borderId="0" xfId="0" quotePrefix="false" applyFont="true">
      <alignment horizontal="center" vertical="center" wrapText="true"/>
    </xf>
    <xf numFmtId="4" fontId="4286" fillId="0" borderId="0" xfId="0" quotePrefix="false" applyFont="true" applyNumberFormat="true">
      <alignment horizontal="center" vertical="center"/>
    </xf>
    <xf numFmtId="164" fontId="4287" fillId="0" borderId="0" xfId="0" quotePrefix="false" applyFont="true" applyNumberFormat="true">
      <alignment horizontal="center" vertical="center"/>
    </xf>
    <xf numFmtId="164" fontId="4288" fillId="0" borderId="0" xfId="0" quotePrefix="false" applyFont="true" applyNumberFormat="true">
      <alignment horizontal="center" vertical="center"/>
    </xf>
    <xf numFmtId="165" fontId="4289" fillId="0" borderId="0" xfId="0" quotePrefix="false" applyFont="true" applyNumberFormat="true">
      <alignment horizontal="center" vertical="center"/>
    </xf>
    <xf numFmtId="164" fontId="4290" fillId="0" borderId="0" xfId="0" quotePrefix="false" applyFont="true" applyNumberFormat="true">
      <alignment horizontal="center" vertical="center"/>
    </xf>
    <xf numFmtId="164" fontId="4291" fillId="0" borderId="0" xfId="0" quotePrefix="false" applyFont="true" applyNumberFormat="true">
      <alignment horizontal="center" vertical="center" wrapText="true"/>
    </xf>
    <xf numFmtId="4" fontId="4292" fillId="0" borderId="0" xfId="0" quotePrefix="false" applyFont="true" applyNumberFormat="true">
      <alignment horizontal="center" vertical="center"/>
    </xf>
    <xf numFmtId="164" fontId="4293" fillId="0" borderId="0" xfId="0" quotePrefix="false" applyFont="true" applyNumberFormat="true">
      <alignment horizontal="center" vertical="center"/>
    </xf>
    <xf numFmtId="0" fontId="4294" fillId="0" borderId="0" xfId="0" quotePrefix="false" applyFont="true">
      <alignment horizontal="center" vertical="center" wrapText="true"/>
    </xf>
    <xf numFmtId="4" fontId="4295" fillId="0" borderId="0" xfId="0" quotePrefix="false" applyFont="true" applyNumberFormat="true">
      <alignment horizontal="center" vertical="center"/>
    </xf>
    <xf numFmtId="164" fontId="4296" fillId="0" borderId="0" xfId="0" quotePrefix="false" applyFont="true" applyNumberFormat="true">
      <alignment horizontal="center" vertical="center"/>
    </xf>
    <xf numFmtId="164" fontId="4297" fillId="0" borderId="0" xfId="0" quotePrefix="false" applyFont="true" applyNumberFormat="true">
      <alignment horizontal="center" vertical="center"/>
    </xf>
    <xf numFmtId="165" fontId="4298" fillId="0" borderId="0" xfId="0" quotePrefix="false" applyFont="true" applyNumberFormat="true">
      <alignment horizontal="center" vertical="center"/>
    </xf>
    <xf numFmtId="164" fontId="4299" fillId="0" borderId="0" xfId="0" quotePrefix="false" applyFont="true" applyNumberFormat="true">
      <alignment horizontal="center" vertical="center"/>
    </xf>
    <xf numFmtId="164" fontId="4300" fillId="0" borderId="0" xfId="0" quotePrefix="false" applyFont="true" applyNumberFormat="true">
      <alignment horizontal="center" vertical="center" wrapText="true"/>
    </xf>
    <xf numFmtId="4" fontId="4301" fillId="0" borderId="0" xfId="0" quotePrefix="false" applyFont="true" applyNumberFormat="true">
      <alignment horizontal="center" vertical="center"/>
    </xf>
    <xf numFmtId="164" fontId="4302" fillId="0" borderId="0" xfId="0" quotePrefix="false" applyFont="true" applyNumberFormat="true">
      <alignment horizontal="center" vertical="center"/>
    </xf>
    <xf numFmtId="0" fontId="4303" fillId="0" borderId="0" xfId="0" quotePrefix="false" applyFont="true">
      <alignment horizontal="center" vertical="center" wrapText="true"/>
    </xf>
    <xf numFmtId="4" fontId="4304" fillId="0" borderId="0" xfId="0" quotePrefix="false" applyFont="true" applyNumberFormat="true">
      <alignment horizontal="center" vertical="center"/>
    </xf>
    <xf numFmtId="164" fontId="4305" fillId="0" borderId="0" xfId="0" quotePrefix="false" applyFont="true" applyNumberFormat="true">
      <alignment horizontal="center" vertical="center"/>
    </xf>
    <xf numFmtId="164" fontId="4306" fillId="0" borderId="0" xfId="0" quotePrefix="false" applyFont="true" applyNumberFormat="true">
      <alignment horizontal="center" vertical="center"/>
    </xf>
    <xf numFmtId="165" fontId="4307" fillId="0" borderId="0" xfId="0" quotePrefix="false" applyFont="true" applyNumberFormat="true">
      <alignment horizontal="center" vertical="center"/>
    </xf>
    <xf numFmtId="164" fontId="4308" fillId="0" borderId="0" xfId="0" quotePrefix="false" applyFont="true" applyNumberFormat="true">
      <alignment horizontal="center" vertical="center"/>
    </xf>
    <xf numFmtId="164" fontId="4309" fillId="0" borderId="0" xfId="0" quotePrefix="false" applyFont="true" applyNumberFormat="true">
      <alignment horizontal="center" vertical="center" wrapText="true"/>
    </xf>
    <xf numFmtId="4" fontId="4310" fillId="0" borderId="0" xfId="0" quotePrefix="false" applyFont="true" applyNumberFormat="true">
      <alignment horizontal="center" vertical="center"/>
    </xf>
    <xf numFmtId="164" fontId="4311" fillId="0" borderId="0" xfId="0" quotePrefix="false" applyFont="true" applyNumberFormat="true">
      <alignment horizontal="center" vertical="center"/>
    </xf>
    <xf numFmtId="0" fontId="4312" fillId="0" borderId="0" xfId="0" quotePrefix="false" applyFont="true">
      <alignment horizontal="center" vertical="center" wrapText="true"/>
    </xf>
    <xf numFmtId="4" fontId="4313" fillId="0" borderId="0" xfId="0" quotePrefix="false" applyFont="true" applyNumberFormat="true">
      <alignment horizontal="center" vertical="center"/>
    </xf>
    <xf numFmtId="164" fontId="4314" fillId="0" borderId="0" xfId="0" quotePrefix="false" applyFont="true" applyNumberFormat="true">
      <alignment horizontal="center" vertical="center"/>
    </xf>
    <xf numFmtId="164" fontId="4315" fillId="0" borderId="0" xfId="0" quotePrefix="false" applyFont="true" applyNumberFormat="true">
      <alignment horizontal="center" vertical="center"/>
    </xf>
    <xf numFmtId="165" fontId="4316" fillId="0" borderId="0" xfId="0" quotePrefix="false" applyFont="true" applyNumberFormat="true">
      <alignment horizontal="center" vertical="center"/>
    </xf>
    <xf numFmtId="164" fontId="4317" fillId="0" borderId="0" xfId="0" quotePrefix="false" applyFont="true" applyNumberFormat="true">
      <alignment horizontal="center" vertical="center"/>
    </xf>
    <xf numFmtId="164" fontId="4318" fillId="0" borderId="0" xfId="0" quotePrefix="false" applyFont="true" applyNumberFormat="true">
      <alignment horizontal="center" vertical="center" wrapText="true"/>
    </xf>
    <xf numFmtId="4" fontId="4319" fillId="0" borderId="0" xfId="0" quotePrefix="false" applyFont="true" applyNumberFormat="true">
      <alignment horizontal="center" vertical="center"/>
    </xf>
    <xf numFmtId="164" fontId="4320" fillId="0" borderId="0" xfId="0" quotePrefix="false" applyFont="true" applyNumberFormat="true">
      <alignment horizontal="center" vertical="center"/>
    </xf>
    <xf numFmtId="0" fontId="4321" fillId="0" borderId="0" xfId="0" quotePrefix="false" applyFont="true">
      <alignment horizontal="center" vertical="center" wrapText="true"/>
    </xf>
    <xf numFmtId="4" fontId="4322" fillId="0" borderId="0" xfId="0" quotePrefix="false" applyFont="true" applyNumberFormat="true">
      <alignment horizontal="center" vertical="center"/>
    </xf>
    <xf numFmtId="164" fontId="4323" fillId="0" borderId="0" xfId="0" quotePrefix="false" applyFont="true" applyNumberFormat="true">
      <alignment horizontal="center" vertical="center"/>
    </xf>
    <xf numFmtId="164" fontId="4324" fillId="0" borderId="0" xfId="0" quotePrefix="false" applyFont="true" applyNumberFormat="true">
      <alignment horizontal="center" vertical="center"/>
    </xf>
    <xf numFmtId="165" fontId="4325" fillId="0" borderId="0" xfId="0" quotePrefix="false" applyFont="true" applyNumberFormat="true">
      <alignment horizontal="center" vertical="center"/>
    </xf>
    <xf numFmtId="164" fontId="4326" fillId="0" borderId="0" xfId="0" quotePrefix="false" applyFont="true" applyNumberFormat="true">
      <alignment horizontal="center" vertical="center"/>
    </xf>
    <xf numFmtId="164" fontId="4327" fillId="0" borderId="0" xfId="0" quotePrefix="false" applyFont="true" applyNumberFormat="true">
      <alignment horizontal="center" vertical="center" wrapText="true"/>
    </xf>
    <xf numFmtId="4" fontId="4328" fillId="0" borderId="0" xfId="0" quotePrefix="false" applyFont="true" applyNumberFormat="true">
      <alignment horizontal="center" vertical="center"/>
    </xf>
    <xf numFmtId="164" fontId="4329" fillId="0" borderId="0" xfId="0" quotePrefix="false" applyFont="true" applyNumberFormat="true">
      <alignment horizontal="center" vertical="center"/>
    </xf>
    <xf numFmtId="0" fontId="4330" fillId="0" borderId="0" xfId="0" quotePrefix="false" applyFont="true">
      <alignment horizontal="center" vertical="center" wrapText="true"/>
    </xf>
    <xf numFmtId="4" fontId="4331" fillId="0" borderId="0" xfId="0" quotePrefix="false" applyFont="true" applyNumberFormat="true">
      <alignment horizontal="center" vertical="center"/>
    </xf>
    <xf numFmtId="164" fontId="4332" fillId="0" borderId="0" xfId="0" quotePrefix="false" applyFont="true" applyNumberFormat="true">
      <alignment horizontal="center" vertical="center"/>
    </xf>
    <xf numFmtId="164" fontId="4333" fillId="0" borderId="0" xfId="0" quotePrefix="false" applyFont="true" applyNumberFormat="true">
      <alignment horizontal="center" vertical="center"/>
    </xf>
    <xf numFmtId="165" fontId="4334" fillId="0" borderId="0" xfId="0" quotePrefix="false" applyFont="true" applyNumberFormat="true">
      <alignment horizontal="center" vertical="center"/>
    </xf>
    <xf numFmtId="164" fontId="4335" fillId="0" borderId="0" xfId="0" quotePrefix="false" applyFont="true" applyNumberFormat="true">
      <alignment horizontal="center" vertical="center"/>
    </xf>
    <xf numFmtId="164" fontId="4336" fillId="0" borderId="0" xfId="0" quotePrefix="false" applyFont="true" applyNumberFormat="true">
      <alignment horizontal="center" vertical="center" wrapText="true"/>
    </xf>
    <xf numFmtId="4" fontId="4337" fillId="0" borderId="0" xfId="0" quotePrefix="false" applyFont="true" applyNumberFormat="true">
      <alignment horizontal="center" vertical="center"/>
    </xf>
    <xf numFmtId="164" fontId="4338" fillId="0" borderId="0" xfId="0" quotePrefix="false" applyFont="true" applyNumberFormat="true">
      <alignment horizontal="center" vertical="center"/>
    </xf>
    <xf numFmtId="0" fontId="4339" fillId="0" borderId="0" xfId="0" quotePrefix="false" applyFont="true">
      <alignment horizontal="center" vertical="center" wrapText="true"/>
    </xf>
    <xf numFmtId="4" fontId="4340" fillId="0" borderId="0" xfId="0" quotePrefix="false" applyFont="true" applyNumberFormat="true">
      <alignment horizontal="center" vertical="center"/>
    </xf>
    <xf numFmtId="164" fontId="4341" fillId="0" borderId="0" xfId="0" quotePrefix="false" applyFont="true" applyNumberFormat="true">
      <alignment horizontal="center" vertical="center"/>
    </xf>
    <xf numFmtId="164" fontId="4342" fillId="0" borderId="0" xfId="0" quotePrefix="false" applyFont="true" applyNumberFormat="true">
      <alignment horizontal="center" vertical="center"/>
    </xf>
    <xf numFmtId="165" fontId="4343" fillId="0" borderId="0" xfId="0" quotePrefix="false" applyFont="true" applyNumberFormat="true">
      <alignment horizontal="center" vertical="center"/>
    </xf>
    <xf numFmtId="164" fontId="4344" fillId="0" borderId="0" xfId="0" quotePrefix="false" applyFont="true" applyNumberFormat="true">
      <alignment horizontal="center" vertical="center"/>
    </xf>
    <xf numFmtId="164" fontId="4345" fillId="0" borderId="0" xfId="0" quotePrefix="false" applyFont="true" applyNumberFormat="true">
      <alignment horizontal="center" vertical="center" wrapText="true"/>
    </xf>
    <xf numFmtId="4" fontId="4346" fillId="0" borderId="0" xfId="0" quotePrefix="false" applyFont="true" applyNumberFormat="true">
      <alignment horizontal="center" vertical="center"/>
    </xf>
    <xf numFmtId="164" fontId="4347" fillId="0" borderId="0" xfId="0" quotePrefix="false" applyFont="true" applyNumberFormat="true">
      <alignment horizontal="center" vertical="center"/>
    </xf>
    <xf numFmtId="0" fontId="4348" fillId="0" borderId="0" xfId="0" quotePrefix="false" applyFont="true">
      <alignment horizontal="center" vertical="center" wrapText="true"/>
    </xf>
    <xf numFmtId="4" fontId="4349" fillId="0" borderId="0" xfId="0" quotePrefix="false" applyFont="true" applyNumberFormat="true">
      <alignment horizontal="center" vertical="center"/>
    </xf>
    <xf numFmtId="164" fontId="4350" fillId="0" borderId="0" xfId="0" quotePrefix="false" applyFont="true" applyNumberFormat="true">
      <alignment horizontal="center" vertical="center"/>
    </xf>
    <xf numFmtId="164" fontId="4351" fillId="0" borderId="0" xfId="0" quotePrefix="false" applyFont="true" applyNumberFormat="true">
      <alignment horizontal="center" vertical="center"/>
    </xf>
    <xf numFmtId="165" fontId="4352" fillId="0" borderId="0" xfId="0" quotePrefix="false" applyFont="true" applyNumberFormat="true">
      <alignment horizontal="center" vertical="center"/>
    </xf>
    <xf numFmtId="164" fontId="4353" fillId="0" borderId="0" xfId="0" quotePrefix="false" applyFont="true" applyNumberFormat="true">
      <alignment horizontal="center" vertical="center"/>
    </xf>
    <xf numFmtId="164" fontId="4354" fillId="0" borderId="0" xfId="0" quotePrefix="false" applyFont="true" applyNumberFormat="true">
      <alignment horizontal="center" vertical="center" wrapText="true"/>
    </xf>
    <xf numFmtId="4" fontId="4355" fillId="0" borderId="0" xfId="0" quotePrefix="false" applyFont="true" applyNumberFormat="true">
      <alignment horizontal="center" vertical="center"/>
    </xf>
    <xf numFmtId="164" fontId="4356" fillId="0" borderId="0" xfId="0" quotePrefix="false" applyFont="true" applyNumberFormat="true">
      <alignment horizontal="center" vertical="center"/>
    </xf>
    <xf numFmtId="0" fontId="4357" fillId="0" borderId="0" xfId="0" quotePrefix="false" applyFont="true">
      <alignment horizontal="center" vertical="center" wrapText="true"/>
    </xf>
    <xf numFmtId="4" fontId="4358" fillId="0" borderId="0" xfId="0" quotePrefix="false" applyFont="true" applyNumberFormat="true">
      <alignment horizontal="center" vertical="center"/>
    </xf>
    <xf numFmtId="164" fontId="4359" fillId="0" borderId="0" xfId="0" quotePrefix="false" applyFont="true" applyNumberFormat="true">
      <alignment horizontal="center" vertical="center"/>
    </xf>
    <xf numFmtId="164" fontId="4360" fillId="0" borderId="0" xfId="0" quotePrefix="false" applyFont="true" applyNumberFormat="true">
      <alignment horizontal="center" vertical="center"/>
    </xf>
    <xf numFmtId="165" fontId="4361" fillId="0" borderId="0" xfId="0" quotePrefix="false" applyFont="true" applyNumberFormat="true">
      <alignment horizontal="center" vertical="center"/>
    </xf>
    <xf numFmtId="164" fontId="4362" fillId="0" borderId="0" xfId="0" quotePrefix="false" applyFont="true" applyNumberFormat="true">
      <alignment horizontal="center" vertical="center"/>
    </xf>
    <xf numFmtId="164" fontId="4363" fillId="0" borderId="0" xfId="0" quotePrefix="false" applyFont="true" applyNumberFormat="true">
      <alignment horizontal="center" vertical="center" wrapText="true"/>
    </xf>
    <xf numFmtId="4" fontId="4364" fillId="0" borderId="0" xfId="0" quotePrefix="false" applyFont="true" applyNumberFormat="true">
      <alignment horizontal="center" vertical="center"/>
    </xf>
    <xf numFmtId="164" fontId="4365" fillId="0" borderId="0" xfId="0" quotePrefix="false" applyFont="true" applyNumberFormat="true">
      <alignment horizontal="center" vertical="center"/>
    </xf>
    <xf numFmtId="0" fontId="4366" fillId="0" borderId="0" xfId="0" quotePrefix="false" applyFont="true">
      <alignment horizontal="center" vertical="center" wrapText="true"/>
    </xf>
    <xf numFmtId="4" fontId="4367" fillId="0" borderId="0" xfId="0" quotePrefix="false" applyFont="true" applyNumberFormat="true">
      <alignment horizontal="center" vertical="center"/>
    </xf>
    <xf numFmtId="164" fontId="4368" fillId="0" borderId="0" xfId="0" quotePrefix="false" applyFont="true" applyNumberFormat="true">
      <alignment horizontal="center" vertical="center"/>
    </xf>
    <xf numFmtId="164" fontId="4369" fillId="0" borderId="0" xfId="0" quotePrefix="false" applyFont="true" applyNumberFormat="true">
      <alignment horizontal="center" vertical="center"/>
    </xf>
    <xf numFmtId="165" fontId="4370" fillId="0" borderId="0" xfId="0" quotePrefix="false" applyFont="true" applyNumberFormat="true">
      <alignment horizontal="center" vertical="center"/>
    </xf>
    <xf numFmtId="164" fontId="4371" fillId="0" borderId="0" xfId="0" quotePrefix="false" applyFont="true" applyNumberFormat="true">
      <alignment horizontal="center" vertical="center"/>
    </xf>
    <xf numFmtId="164" fontId="4372" fillId="0" borderId="0" xfId="0" quotePrefix="false" applyFont="true" applyNumberFormat="true">
      <alignment horizontal="center" vertical="center" wrapText="true"/>
    </xf>
    <xf numFmtId="4" fontId="4373" fillId="0" borderId="0" xfId="0" quotePrefix="false" applyFont="true" applyNumberFormat="true">
      <alignment horizontal="center" vertical="center"/>
    </xf>
    <xf numFmtId="164" fontId="4374" fillId="0" borderId="0" xfId="0" quotePrefix="false" applyFont="true" applyNumberFormat="true">
      <alignment horizontal="center" vertical="center"/>
    </xf>
    <xf numFmtId="0" fontId="4375" fillId="0" borderId="0" xfId="0" quotePrefix="false" applyFont="true">
      <alignment horizontal="center" vertical="center" wrapText="true"/>
    </xf>
    <xf numFmtId="4" fontId="4376" fillId="0" borderId="0" xfId="0" quotePrefix="false" applyFont="true" applyNumberFormat="true">
      <alignment horizontal="center" vertical="center"/>
    </xf>
    <xf numFmtId="164" fontId="4377" fillId="0" borderId="0" xfId="0" quotePrefix="false" applyFont="true" applyNumberFormat="true">
      <alignment horizontal="center" vertical="center"/>
    </xf>
    <xf numFmtId="164" fontId="4378" fillId="0" borderId="0" xfId="0" quotePrefix="false" applyFont="true" applyNumberFormat="true">
      <alignment horizontal="center" vertical="center"/>
    </xf>
    <xf numFmtId="165" fontId="4379" fillId="0" borderId="0" xfId="0" quotePrefix="false" applyFont="true" applyNumberFormat="true">
      <alignment horizontal="center" vertical="center"/>
    </xf>
    <xf numFmtId="164" fontId="4380" fillId="0" borderId="0" xfId="0" quotePrefix="false" applyFont="true" applyNumberFormat="true">
      <alignment horizontal="center" vertical="center"/>
    </xf>
    <xf numFmtId="164" fontId="4381" fillId="0" borderId="0" xfId="0" quotePrefix="false" applyFont="true" applyNumberFormat="true">
      <alignment horizontal="center" vertical="center" wrapText="true"/>
    </xf>
    <xf numFmtId="4" fontId="4382" fillId="0" borderId="0" xfId="0" quotePrefix="false" applyFont="true" applyNumberFormat="true">
      <alignment horizontal="center" vertical="center"/>
    </xf>
    <xf numFmtId="164" fontId="4383" fillId="0" borderId="0" xfId="0" quotePrefix="false" applyFont="true" applyNumberFormat="true">
      <alignment horizontal="center" vertical="center"/>
    </xf>
    <xf numFmtId="0" fontId="4384" fillId="0" borderId="0" xfId="0" quotePrefix="false" applyFont="true">
      <alignment horizontal="center" vertical="center" wrapText="true"/>
    </xf>
    <xf numFmtId="4" fontId="4385" fillId="0" borderId="0" xfId="0" quotePrefix="false" applyFont="true" applyNumberFormat="true">
      <alignment horizontal="center" vertical="center"/>
    </xf>
    <xf numFmtId="164" fontId="4386" fillId="0" borderId="0" xfId="0" quotePrefix="false" applyFont="true" applyNumberFormat="true">
      <alignment horizontal="center" vertical="center"/>
    </xf>
    <xf numFmtId="164" fontId="4387" fillId="0" borderId="0" xfId="0" quotePrefix="false" applyFont="true" applyNumberFormat="true">
      <alignment horizontal="center" vertical="center"/>
    </xf>
    <xf numFmtId="165" fontId="4388" fillId="0" borderId="0" xfId="0" quotePrefix="false" applyFont="true" applyNumberFormat="true">
      <alignment horizontal="center" vertical="center"/>
    </xf>
    <xf numFmtId="164" fontId="4389" fillId="0" borderId="0" xfId="0" quotePrefix="false" applyFont="true" applyNumberFormat="true">
      <alignment horizontal="center" vertical="center"/>
    </xf>
    <xf numFmtId="164" fontId="4390" fillId="0" borderId="0" xfId="0" quotePrefix="false" applyFont="true" applyNumberFormat="true">
      <alignment horizontal="center" vertical="center" wrapText="true"/>
    </xf>
    <xf numFmtId="4" fontId="4391" fillId="0" borderId="0" xfId="0" quotePrefix="false" applyFont="true" applyNumberFormat="true">
      <alignment horizontal="center" vertical="center"/>
    </xf>
    <xf numFmtId="164" fontId="4392" fillId="0" borderId="0" xfId="0" quotePrefix="false" applyFont="true" applyNumberFormat="true">
      <alignment horizontal="center" vertical="center"/>
    </xf>
    <xf numFmtId="0" fontId="4393" fillId="0" borderId="0" xfId="0" quotePrefix="false" applyFont="true">
      <alignment horizontal="center" vertical="center" wrapText="true"/>
    </xf>
    <xf numFmtId="4" fontId="4394" fillId="0" borderId="0" xfId="0" quotePrefix="false" applyFont="true" applyNumberFormat="true">
      <alignment horizontal="center" vertical="center"/>
    </xf>
    <xf numFmtId="164" fontId="4395" fillId="0" borderId="0" xfId="0" quotePrefix="false" applyFont="true" applyNumberFormat="true">
      <alignment horizontal="center" vertical="center"/>
    </xf>
    <xf numFmtId="164" fontId="4396" fillId="0" borderId="0" xfId="0" quotePrefix="false" applyFont="true" applyNumberFormat="true">
      <alignment horizontal="center" vertical="center"/>
    </xf>
    <xf numFmtId="165" fontId="4397" fillId="0" borderId="0" xfId="0" quotePrefix="false" applyFont="true" applyNumberFormat="true">
      <alignment horizontal="center" vertical="center"/>
    </xf>
    <xf numFmtId="164" fontId="4398" fillId="0" borderId="0" xfId="0" quotePrefix="false" applyFont="true" applyNumberFormat="true">
      <alignment horizontal="center" vertical="center"/>
    </xf>
    <xf numFmtId="164" fontId="4399" fillId="0" borderId="0" xfId="0" quotePrefix="false" applyFont="true" applyNumberFormat="true">
      <alignment horizontal="center" vertical="center" wrapText="true"/>
    </xf>
    <xf numFmtId="4" fontId="4400" fillId="0" borderId="0" xfId="0" quotePrefix="false" applyFont="true" applyNumberFormat="true">
      <alignment horizontal="center" vertical="center"/>
    </xf>
    <xf numFmtId="164" fontId="4401" fillId="0" borderId="0" xfId="0" quotePrefix="false" applyFont="true" applyNumberFormat="true">
      <alignment horizontal="center" vertical="center"/>
    </xf>
    <xf numFmtId="0" fontId="4402" fillId="0" borderId="0" xfId="0" quotePrefix="false" applyFont="true">
      <alignment horizontal="center" vertical="center" wrapText="true"/>
    </xf>
    <xf numFmtId="4" fontId="4403" fillId="0" borderId="0" xfId="0" quotePrefix="false" applyFont="true" applyNumberFormat="true">
      <alignment horizontal="center" vertical="center"/>
    </xf>
    <xf numFmtId="164" fontId="4404" fillId="0" borderId="0" xfId="0" quotePrefix="false" applyFont="true" applyNumberFormat="true">
      <alignment horizontal="center" vertical="center"/>
    </xf>
    <xf numFmtId="164" fontId="4405" fillId="0" borderId="0" xfId="0" quotePrefix="false" applyFont="true" applyNumberFormat="true">
      <alignment horizontal="center" vertical="center"/>
    </xf>
    <xf numFmtId="165" fontId="4406" fillId="0" borderId="0" xfId="0" quotePrefix="false" applyFont="true" applyNumberFormat="true">
      <alignment horizontal="center" vertical="center"/>
    </xf>
    <xf numFmtId="164" fontId="4407" fillId="0" borderId="0" xfId="0" quotePrefix="false" applyFont="true" applyNumberFormat="true">
      <alignment horizontal="center" vertical="center"/>
    </xf>
    <xf numFmtId="164" fontId="4408" fillId="0" borderId="0" xfId="0" quotePrefix="false" applyFont="true" applyNumberFormat="true">
      <alignment horizontal="center" vertical="center" wrapText="true"/>
    </xf>
    <xf numFmtId="4" fontId="4409" fillId="0" borderId="0" xfId="0" quotePrefix="false" applyFont="true" applyNumberFormat="true">
      <alignment horizontal="center" vertical="center"/>
    </xf>
    <xf numFmtId="164" fontId="4410" fillId="0" borderId="0" xfId="0" quotePrefix="false" applyFont="true" applyNumberFormat="true">
      <alignment horizontal="center" vertical="center"/>
    </xf>
    <xf numFmtId="0" fontId="4411" fillId="0" borderId="0" xfId="0" quotePrefix="false" applyFont="true">
      <alignment horizontal="center" vertical="center" wrapText="true"/>
    </xf>
    <xf numFmtId="4" fontId="4412" fillId="0" borderId="0" xfId="0" quotePrefix="false" applyFont="true" applyNumberFormat="true">
      <alignment horizontal="center" vertical="center"/>
    </xf>
    <xf numFmtId="164" fontId="4413" fillId="0" borderId="0" xfId="0" quotePrefix="false" applyFont="true" applyNumberFormat="true">
      <alignment horizontal="center" vertical="center"/>
    </xf>
    <xf numFmtId="164" fontId="4414" fillId="0" borderId="0" xfId="0" quotePrefix="false" applyFont="true" applyNumberFormat="true">
      <alignment horizontal="center" vertical="center"/>
    </xf>
    <xf numFmtId="165" fontId="4415" fillId="0" borderId="0" xfId="0" quotePrefix="false" applyFont="true" applyNumberFormat="true">
      <alignment horizontal="center" vertical="center"/>
    </xf>
    <xf numFmtId="164" fontId="4416" fillId="0" borderId="0" xfId="0" quotePrefix="false" applyFont="true" applyNumberFormat="true">
      <alignment horizontal="center" vertical="center"/>
    </xf>
    <xf numFmtId="164" fontId="4417" fillId="0" borderId="0" xfId="0" quotePrefix="false" applyFont="true" applyNumberFormat="true">
      <alignment horizontal="center" vertical="center" wrapText="true"/>
    </xf>
    <xf numFmtId="4" fontId="4418" fillId="0" borderId="0" xfId="0" quotePrefix="false" applyFont="true" applyNumberFormat="true">
      <alignment horizontal="center" vertical="center"/>
    </xf>
    <xf numFmtId="164" fontId="4419" fillId="0" borderId="0" xfId="0" quotePrefix="false" applyFont="true" applyNumberFormat="true">
      <alignment horizontal="center" vertical="center"/>
    </xf>
    <xf numFmtId="0" fontId="4420" fillId="0" borderId="0" xfId="0" quotePrefix="false" applyFont="true">
      <alignment horizontal="center" vertical="center" wrapText="true"/>
    </xf>
    <xf numFmtId="4" fontId="4421" fillId="0" borderId="0" xfId="0" quotePrefix="false" applyFont="true" applyNumberFormat="true">
      <alignment horizontal="center" vertical="center"/>
    </xf>
    <xf numFmtId="164" fontId="4422" fillId="0" borderId="0" xfId="0" quotePrefix="false" applyFont="true" applyNumberFormat="true">
      <alignment horizontal="center" vertical="center"/>
    </xf>
    <xf numFmtId="164" fontId="4423" fillId="0" borderId="0" xfId="0" quotePrefix="false" applyFont="true" applyNumberFormat="true">
      <alignment horizontal="center" vertical="center"/>
    </xf>
    <xf numFmtId="165" fontId="4424" fillId="0" borderId="0" xfId="0" quotePrefix="false" applyFont="true" applyNumberFormat="true">
      <alignment horizontal="center" vertical="center"/>
    </xf>
    <xf numFmtId="164" fontId="4425" fillId="0" borderId="0" xfId="0" quotePrefix="false" applyFont="true" applyNumberFormat="true">
      <alignment horizontal="center" vertical="center"/>
    </xf>
    <xf numFmtId="164" fontId="4426" fillId="0" borderId="0" xfId="0" quotePrefix="false" applyFont="true" applyNumberFormat="true">
      <alignment horizontal="center" vertical="center" wrapText="true"/>
    </xf>
    <xf numFmtId="4" fontId="4427" fillId="0" borderId="0" xfId="0" quotePrefix="false" applyFont="true" applyNumberFormat="true">
      <alignment horizontal="center" vertical="center"/>
    </xf>
    <xf numFmtId="164" fontId="4428" fillId="0" borderId="0" xfId="0" quotePrefix="false" applyFont="true" applyNumberFormat="true">
      <alignment horizontal="center" vertical="center"/>
    </xf>
    <xf numFmtId="0" fontId="4429" fillId="0" borderId="0" xfId="0" quotePrefix="false" applyFont="true">
      <alignment horizontal="center" vertical="center" wrapText="true"/>
    </xf>
    <xf numFmtId="4" fontId="4430" fillId="0" borderId="0" xfId="0" quotePrefix="false" applyFont="true" applyNumberFormat="true">
      <alignment horizontal="center" vertical="center"/>
    </xf>
    <xf numFmtId="164" fontId="4431" fillId="0" borderId="0" xfId="0" quotePrefix="false" applyFont="true" applyNumberFormat="true">
      <alignment horizontal="center" vertical="center"/>
    </xf>
    <xf numFmtId="164" fontId="4432" fillId="0" borderId="0" xfId="0" quotePrefix="false" applyFont="true" applyNumberFormat="true">
      <alignment horizontal="center" vertical="center"/>
    </xf>
    <xf numFmtId="165" fontId="4433" fillId="0" borderId="0" xfId="0" quotePrefix="false" applyFont="true" applyNumberFormat="true">
      <alignment horizontal="center" vertical="center"/>
    </xf>
    <xf numFmtId="164" fontId="4434" fillId="0" borderId="0" xfId="0" quotePrefix="false" applyFont="true" applyNumberFormat="true">
      <alignment horizontal="center" vertical="center"/>
    </xf>
    <xf numFmtId="164" fontId="4435" fillId="0" borderId="0" xfId="0" quotePrefix="false" applyFont="true" applyNumberFormat="true">
      <alignment horizontal="center" vertical="center" wrapText="true"/>
    </xf>
    <xf numFmtId="4" fontId="4436" fillId="0" borderId="0" xfId="0" quotePrefix="false" applyFont="true" applyNumberFormat="true">
      <alignment horizontal="center" vertical="center"/>
    </xf>
    <xf numFmtId="164" fontId="4437" fillId="0" borderId="0" xfId="0" quotePrefix="false" applyFont="true" applyNumberFormat="true">
      <alignment horizontal="center" vertical="center"/>
    </xf>
    <xf numFmtId="0" fontId="4438" fillId="0" borderId="0" xfId="0" quotePrefix="false" applyFont="true">
      <alignment horizontal="center" vertical="center" wrapText="true"/>
    </xf>
    <xf numFmtId="4" fontId="4439" fillId="0" borderId="0" xfId="0" quotePrefix="false" applyFont="true" applyNumberFormat="true">
      <alignment horizontal="center" vertical="center"/>
    </xf>
    <xf numFmtId="164" fontId="4440" fillId="0" borderId="0" xfId="0" quotePrefix="false" applyFont="true" applyNumberFormat="true">
      <alignment horizontal="center" vertical="center"/>
    </xf>
    <xf numFmtId="164" fontId="4441" fillId="0" borderId="0" xfId="0" quotePrefix="false" applyFont="true" applyNumberFormat="true">
      <alignment horizontal="center" vertical="center"/>
    </xf>
    <xf numFmtId="165" fontId="4442" fillId="0" borderId="0" xfId="0" quotePrefix="false" applyFont="true" applyNumberFormat="true">
      <alignment horizontal="center" vertical="center"/>
    </xf>
    <xf numFmtId="164" fontId="4443" fillId="0" borderId="0" xfId="0" quotePrefix="false" applyFont="true" applyNumberFormat="true">
      <alignment horizontal="center" vertical="center"/>
    </xf>
    <xf numFmtId="164" fontId="4444" fillId="0" borderId="0" xfId="0" quotePrefix="false" applyFont="true" applyNumberFormat="true">
      <alignment horizontal="center" vertical="center" wrapText="true"/>
    </xf>
    <xf numFmtId="4" fontId="4445" fillId="0" borderId="0" xfId="0" quotePrefix="false" applyFont="true" applyNumberFormat="true">
      <alignment horizontal="center" vertical="center"/>
    </xf>
    <xf numFmtId="164" fontId="4446" fillId="0" borderId="0" xfId="0" quotePrefix="false" applyFont="true" applyNumberFormat="true">
      <alignment horizontal="center" vertical="center"/>
    </xf>
    <xf numFmtId="0" fontId="4447" fillId="0" borderId="0" xfId="0" quotePrefix="false" applyFont="true">
      <alignment horizontal="center" vertical="center" wrapText="true"/>
    </xf>
    <xf numFmtId="4" fontId="4448" fillId="0" borderId="0" xfId="0" quotePrefix="false" applyFont="true" applyNumberFormat="true">
      <alignment horizontal="center" vertical="center"/>
    </xf>
    <xf numFmtId="164" fontId="4449" fillId="0" borderId="0" xfId="0" quotePrefix="false" applyFont="true" applyNumberFormat="true">
      <alignment horizontal="center" vertical="center"/>
    </xf>
    <xf numFmtId="164" fontId="4450" fillId="0" borderId="0" xfId="0" quotePrefix="false" applyFont="true" applyNumberFormat="true">
      <alignment horizontal="center" vertical="center"/>
    </xf>
    <xf numFmtId="165" fontId="4451" fillId="0" borderId="0" xfId="0" quotePrefix="false" applyFont="true" applyNumberFormat="true">
      <alignment horizontal="center" vertical="center"/>
    </xf>
    <xf numFmtId="164" fontId="4452" fillId="0" borderId="0" xfId="0" quotePrefix="false" applyFont="true" applyNumberFormat="true">
      <alignment horizontal="center" vertical="center"/>
    </xf>
    <xf numFmtId="164" fontId="4453" fillId="0" borderId="0" xfId="0" quotePrefix="false" applyFont="true" applyNumberFormat="true">
      <alignment horizontal="center" vertical="center" wrapText="true"/>
    </xf>
    <xf numFmtId="4" fontId="4454" fillId="0" borderId="0" xfId="0" quotePrefix="false" applyFont="true" applyNumberFormat="true">
      <alignment horizontal="center" vertical="center"/>
    </xf>
    <xf numFmtId="164" fontId="4455" fillId="0" borderId="0" xfId="0" quotePrefix="false" applyFont="true" applyNumberFormat="true">
      <alignment horizontal="center" vertical="center"/>
    </xf>
    <xf numFmtId="0" fontId="4456" fillId="0" borderId="0" xfId="0" quotePrefix="false" applyFont="true">
      <alignment horizontal="center" vertical="center" wrapText="true"/>
    </xf>
    <xf numFmtId="4" fontId="4457" fillId="0" borderId="0" xfId="0" quotePrefix="false" applyFont="true" applyNumberFormat="true">
      <alignment horizontal="center" vertical="center"/>
    </xf>
    <xf numFmtId="164" fontId="4458" fillId="0" borderId="0" xfId="0" quotePrefix="false" applyFont="true" applyNumberFormat="true">
      <alignment horizontal="center" vertical="center"/>
    </xf>
    <xf numFmtId="164" fontId="4459" fillId="0" borderId="0" xfId="0" quotePrefix="false" applyFont="true" applyNumberFormat="true">
      <alignment horizontal="center" vertical="center"/>
    </xf>
    <xf numFmtId="165" fontId="4460" fillId="0" borderId="0" xfId="0" quotePrefix="false" applyFont="true" applyNumberFormat="true">
      <alignment horizontal="center" vertical="center"/>
    </xf>
    <xf numFmtId="164" fontId="4461" fillId="0" borderId="0" xfId="0" quotePrefix="false" applyFont="true" applyNumberFormat="true">
      <alignment horizontal="center" vertical="center"/>
    </xf>
    <xf numFmtId="164" fontId="4462" fillId="0" borderId="0" xfId="0" quotePrefix="false" applyFont="true" applyNumberFormat="true">
      <alignment horizontal="center" vertical="center" wrapText="true"/>
    </xf>
    <xf numFmtId="4" fontId="4463" fillId="0" borderId="0" xfId="0" quotePrefix="false" applyFont="true" applyNumberFormat="true">
      <alignment horizontal="center" vertical="center"/>
    </xf>
    <xf numFmtId="164" fontId="4464" fillId="0" borderId="0" xfId="0" quotePrefix="false" applyFont="true" applyNumberFormat="true">
      <alignment horizontal="center" vertical="center"/>
    </xf>
    <xf numFmtId="0" fontId="4465" fillId="0" borderId="0" xfId="0" quotePrefix="false" applyFont="true">
      <alignment horizontal="center" vertical="center" wrapText="true"/>
    </xf>
    <xf numFmtId="4" fontId="4466" fillId="0" borderId="0" xfId="0" quotePrefix="false" applyFont="true" applyNumberFormat="true">
      <alignment horizontal="center" vertical="center"/>
    </xf>
    <xf numFmtId="164" fontId="4467" fillId="0" borderId="0" xfId="0" quotePrefix="false" applyFont="true" applyNumberFormat="true">
      <alignment horizontal="center" vertical="center"/>
    </xf>
    <xf numFmtId="164" fontId="4468" fillId="0" borderId="0" xfId="0" quotePrefix="false" applyFont="true" applyNumberFormat="true">
      <alignment horizontal="center" vertical="center"/>
    </xf>
    <xf numFmtId="165" fontId="4469" fillId="0" borderId="0" xfId="0" quotePrefix="false" applyFont="true" applyNumberFormat="true">
      <alignment horizontal="center" vertical="center"/>
    </xf>
    <xf numFmtId="164" fontId="4470" fillId="0" borderId="0" xfId="0" quotePrefix="false" applyFont="true" applyNumberFormat="true">
      <alignment horizontal="center" vertical="center"/>
    </xf>
    <xf numFmtId="164" fontId="4471" fillId="0" borderId="0" xfId="0" quotePrefix="false" applyFont="true" applyNumberFormat="true">
      <alignment horizontal="center" vertical="center" wrapText="true"/>
    </xf>
    <xf numFmtId="4" fontId="4472" fillId="0" borderId="0" xfId="0" quotePrefix="false" applyFont="true" applyNumberFormat="true">
      <alignment horizontal="center" vertical="center"/>
    </xf>
    <xf numFmtId="164" fontId="4473" fillId="0" borderId="0" xfId="0" quotePrefix="false" applyFont="true" applyNumberFormat="true">
      <alignment horizontal="center" vertical="center"/>
    </xf>
    <xf numFmtId="0" fontId="4474" fillId="0" borderId="0" xfId="0" quotePrefix="false" applyFont="true">
      <alignment horizontal="center" vertical="center" wrapText="true"/>
    </xf>
    <xf numFmtId="4" fontId="4475" fillId="0" borderId="0" xfId="0" quotePrefix="false" applyFont="true" applyNumberFormat="true">
      <alignment horizontal="center" vertical="center"/>
    </xf>
    <xf numFmtId="164" fontId="4476" fillId="0" borderId="0" xfId="0" quotePrefix="false" applyFont="true" applyNumberFormat="true">
      <alignment horizontal="center" vertical="center"/>
    </xf>
    <xf numFmtId="164" fontId="4477" fillId="0" borderId="0" xfId="0" quotePrefix="false" applyFont="true" applyNumberFormat="true">
      <alignment horizontal="center" vertical="center"/>
    </xf>
    <xf numFmtId="165" fontId="4478" fillId="0" borderId="0" xfId="0" quotePrefix="false" applyFont="true" applyNumberFormat="true">
      <alignment horizontal="center" vertical="center"/>
    </xf>
    <xf numFmtId="164" fontId="4479" fillId="0" borderId="0" xfId="0" quotePrefix="false" applyFont="true" applyNumberFormat="true">
      <alignment horizontal="center" vertical="center"/>
    </xf>
    <xf numFmtId="164" fontId="4480" fillId="0" borderId="0" xfId="0" quotePrefix="false" applyFont="true" applyNumberFormat="true">
      <alignment horizontal="center" vertical="center" wrapText="true"/>
    </xf>
    <xf numFmtId="4" fontId="4481" fillId="0" borderId="0" xfId="0" quotePrefix="false" applyFont="true" applyNumberFormat="true">
      <alignment horizontal="center" vertical="center"/>
    </xf>
    <xf numFmtId="164" fontId="4482" fillId="0" borderId="0" xfId="0" quotePrefix="false" applyFont="true" applyNumberFormat="true">
      <alignment horizontal="center" vertical="center"/>
    </xf>
    <xf numFmtId="0" fontId="4483" fillId="0" borderId="0" xfId="0" quotePrefix="false" applyFont="true">
      <alignment horizontal="center" vertical="center" wrapText="true"/>
    </xf>
    <xf numFmtId="4" fontId="4484" fillId="0" borderId="0" xfId="0" quotePrefix="false" applyFont="true" applyNumberFormat="true">
      <alignment horizontal="center" vertical="center"/>
    </xf>
    <xf numFmtId="164" fontId="4485" fillId="0" borderId="0" xfId="0" quotePrefix="false" applyFont="true" applyNumberFormat="true">
      <alignment horizontal="center" vertical="center"/>
    </xf>
    <xf numFmtId="164" fontId="4486" fillId="0" borderId="0" xfId="0" quotePrefix="false" applyFont="true" applyNumberFormat="true">
      <alignment horizontal="center" vertical="center"/>
    </xf>
    <xf numFmtId="165" fontId="4487" fillId="0" borderId="0" xfId="0" quotePrefix="false" applyFont="true" applyNumberFormat="true">
      <alignment horizontal="center" vertical="center"/>
    </xf>
    <xf numFmtId="164" fontId="4488" fillId="0" borderId="0" xfId="0" quotePrefix="false" applyFont="true" applyNumberFormat="true">
      <alignment horizontal="center" vertical="center"/>
    </xf>
    <xf numFmtId="164" fontId="4489" fillId="0" borderId="0" xfId="0" quotePrefix="false" applyFont="true" applyNumberFormat="true">
      <alignment horizontal="center" vertical="center" wrapText="true"/>
    </xf>
    <xf numFmtId="4" fontId="4490" fillId="0" borderId="0" xfId="0" quotePrefix="false" applyFont="true" applyNumberFormat="true">
      <alignment horizontal="center" vertical="center"/>
    </xf>
    <xf numFmtId="164" fontId="4491" fillId="0" borderId="0" xfId="0" quotePrefix="false" applyFont="true" applyNumberFormat="true">
      <alignment horizontal="center" vertical="center"/>
    </xf>
    <xf numFmtId="0" fontId="4492" fillId="0" borderId="0" xfId="0" quotePrefix="false" applyFont="true">
      <alignment horizontal="center" vertical="center" wrapText="true"/>
    </xf>
    <xf numFmtId="4" fontId="4493" fillId="0" borderId="0" xfId="0" quotePrefix="false" applyFont="true" applyNumberFormat="true">
      <alignment horizontal="center" vertical="center"/>
    </xf>
    <xf numFmtId="164" fontId="4494" fillId="0" borderId="0" xfId="0" quotePrefix="false" applyFont="true" applyNumberFormat="true">
      <alignment horizontal="center" vertical="center"/>
    </xf>
    <xf numFmtId="164" fontId="4495" fillId="0" borderId="0" xfId="0" quotePrefix="false" applyFont="true" applyNumberFormat="true">
      <alignment horizontal="center" vertical="center"/>
    </xf>
    <xf numFmtId="165" fontId="4496" fillId="0" borderId="0" xfId="0" quotePrefix="false" applyFont="true" applyNumberFormat="true">
      <alignment horizontal="center" vertical="center"/>
    </xf>
    <xf numFmtId="164" fontId="4497" fillId="0" borderId="0" xfId="0" quotePrefix="false" applyFont="true" applyNumberFormat="true">
      <alignment horizontal="center" vertical="center"/>
    </xf>
    <xf numFmtId="164" fontId="4498" fillId="0" borderId="0" xfId="0" quotePrefix="false" applyFont="true" applyNumberFormat="true">
      <alignment horizontal="center" vertical="center" wrapText="true"/>
    </xf>
    <xf numFmtId="4" fontId="4499" fillId="0" borderId="0" xfId="0" quotePrefix="false" applyFont="true" applyNumberFormat="true">
      <alignment horizontal="center" vertical="center"/>
    </xf>
    <xf numFmtId="164" fontId="4500" fillId="0" borderId="0" xfId="0" quotePrefix="false" applyFont="true" applyNumberFormat="true">
      <alignment horizontal="center" vertical="center"/>
    </xf>
    <xf numFmtId="0" fontId="4501" fillId="0" borderId="0" xfId="0" quotePrefix="false" applyFont="true">
      <alignment horizontal="center" vertical="center" wrapText="true"/>
    </xf>
    <xf numFmtId="4" fontId="4502" fillId="0" borderId="0" xfId="0" quotePrefix="false" applyFont="true" applyNumberFormat="true">
      <alignment horizontal="center" vertical="center"/>
    </xf>
    <xf numFmtId="164" fontId="4503" fillId="0" borderId="0" xfId="0" quotePrefix="false" applyFont="true" applyNumberFormat="true">
      <alignment horizontal="center" vertical="center"/>
    </xf>
    <xf numFmtId="164" fontId="4504" fillId="0" borderId="0" xfId="0" quotePrefix="false" applyFont="true" applyNumberFormat="true">
      <alignment horizontal="center" vertical="center"/>
    </xf>
    <xf numFmtId="165" fontId="4505" fillId="0" borderId="0" xfId="0" quotePrefix="false" applyFont="true" applyNumberFormat="true">
      <alignment horizontal="center" vertical="center"/>
    </xf>
    <xf numFmtId="164" fontId="4506" fillId="0" borderId="0" xfId="0" quotePrefix="false" applyFont="true" applyNumberFormat="true">
      <alignment horizontal="center" vertical="center"/>
    </xf>
    <xf numFmtId="164" fontId="4507" fillId="0" borderId="0" xfId="0" quotePrefix="false" applyFont="true" applyNumberFormat="true">
      <alignment horizontal="center" vertical="center" wrapText="true"/>
    </xf>
    <xf numFmtId="4" fontId="4508" fillId="0" borderId="0" xfId="0" quotePrefix="false" applyFont="true" applyNumberFormat="true">
      <alignment horizontal="center" vertical="center"/>
    </xf>
    <xf numFmtId="164" fontId="4509" fillId="0" borderId="0" xfId="0" quotePrefix="false" applyFont="true" applyNumberFormat="true">
      <alignment horizontal="center" vertical="center"/>
    </xf>
    <xf numFmtId="0" fontId="4510" fillId="0" borderId="0" xfId="0" quotePrefix="false" applyFont="true">
      <alignment horizontal="center" vertical="center" wrapText="true"/>
    </xf>
    <xf numFmtId="4" fontId="4511" fillId="0" borderId="0" xfId="0" quotePrefix="false" applyFont="true" applyNumberFormat="true">
      <alignment horizontal="center" vertical="center"/>
    </xf>
    <xf numFmtId="164" fontId="4512" fillId="0" borderId="0" xfId="0" quotePrefix="false" applyFont="true" applyNumberFormat="true">
      <alignment horizontal="center" vertical="center"/>
    </xf>
    <xf numFmtId="164" fontId="4513" fillId="0" borderId="0" xfId="0" quotePrefix="false" applyFont="true" applyNumberFormat="true">
      <alignment horizontal="center" vertical="center"/>
    </xf>
    <xf numFmtId="165" fontId="4514" fillId="0" borderId="0" xfId="0" quotePrefix="false" applyFont="true" applyNumberFormat="true">
      <alignment horizontal="center" vertical="center"/>
    </xf>
    <xf numFmtId="164" fontId="4515" fillId="0" borderId="0" xfId="0" quotePrefix="false" applyFont="true" applyNumberFormat="true">
      <alignment horizontal="center" vertical="center"/>
    </xf>
    <xf numFmtId="164" fontId="4516" fillId="0" borderId="0" xfId="0" quotePrefix="false" applyFont="true" applyNumberFormat="true">
      <alignment horizontal="center" vertical="center" wrapText="true"/>
    </xf>
    <xf numFmtId="4" fontId="4517" fillId="0" borderId="0" xfId="0" quotePrefix="false" applyFont="true" applyNumberFormat="true">
      <alignment horizontal="center" vertical="center"/>
    </xf>
    <xf numFmtId="164" fontId="4518" fillId="0" borderId="0" xfId="0" quotePrefix="false" applyFont="true" applyNumberFormat="true">
      <alignment horizontal="center" vertical="center"/>
    </xf>
    <xf numFmtId="0" fontId="4519" fillId="0" borderId="0" xfId="0" quotePrefix="false" applyFont="true">
      <alignment horizontal="center" vertical="center" wrapText="true"/>
    </xf>
    <xf numFmtId="4" fontId="4520" fillId="0" borderId="0" xfId="0" quotePrefix="false" applyFont="true" applyNumberFormat="true">
      <alignment horizontal="center" vertical="center"/>
    </xf>
    <xf numFmtId="164" fontId="4521" fillId="0" borderId="0" xfId="0" quotePrefix="false" applyFont="true" applyNumberFormat="true">
      <alignment horizontal="center" vertical="center"/>
    </xf>
    <xf numFmtId="164" fontId="4522" fillId="0" borderId="0" xfId="0" quotePrefix="false" applyFont="true" applyNumberFormat="true">
      <alignment horizontal="center" vertical="center"/>
    </xf>
    <xf numFmtId="165" fontId="4523" fillId="0" borderId="0" xfId="0" quotePrefix="false" applyFont="true" applyNumberFormat="true">
      <alignment horizontal="center" vertical="center"/>
    </xf>
    <xf numFmtId="164" fontId="4524" fillId="0" borderId="0" xfId="0" quotePrefix="false" applyFont="true" applyNumberFormat="true">
      <alignment horizontal="center" vertical="center"/>
    </xf>
    <xf numFmtId="164" fontId="4525" fillId="0" borderId="0" xfId="0" quotePrefix="false" applyFont="true" applyNumberFormat="true">
      <alignment horizontal="center" vertical="center" wrapText="true"/>
    </xf>
    <xf numFmtId="4" fontId="4526" fillId="0" borderId="0" xfId="0" quotePrefix="false" applyFont="true" applyNumberFormat="true">
      <alignment horizontal="center" vertical="center"/>
    </xf>
    <xf numFmtId="164" fontId="4527" fillId="0" borderId="0" xfId="0" quotePrefix="false" applyFont="true" applyNumberFormat="true">
      <alignment horizontal="center" vertical="center"/>
    </xf>
    <xf numFmtId="0" fontId="4528" fillId="0" borderId="0" xfId="0" quotePrefix="false" applyFont="true">
      <alignment horizontal="center" vertical="center" wrapText="true"/>
    </xf>
    <xf numFmtId="4" fontId="4529" fillId="0" borderId="0" xfId="0" quotePrefix="false" applyFont="true" applyNumberFormat="true">
      <alignment horizontal="center" vertical="center"/>
    </xf>
    <xf numFmtId="164" fontId="4530" fillId="0" borderId="0" xfId="0" quotePrefix="false" applyFont="true" applyNumberFormat="true">
      <alignment horizontal="center" vertical="center"/>
    </xf>
    <xf numFmtId="164" fontId="4531" fillId="0" borderId="0" xfId="0" quotePrefix="false" applyFont="true" applyNumberFormat="true">
      <alignment horizontal="center" vertical="center"/>
    </xf>
    <xf numFmtId="165" fontId="4532" fillId="0" borderId="0" xfId="0" quotePrefix="false" applyFont="true" applyNumberFormat="true">
      <alignment horizontal="center" vertical="center"/>
    </xf>
    <xf numFmtId="164" fontId="4533" fillId="0" borderId="0" xfId="0" quotePrefix="false" applyFont="true" applyNumberFormat="true">
      <alignment horizontal="center" vertical="center"/>
    </xf>
    <xf numFmtId="164" fontId="4534" fillId="0" borderId="0" xfId="0" quotePrefix="false" applyFont="true" applyNumberFormat="true">
      <alignment horizontal="center" vertical="center" wrapText="true"/>
    </xf>
    <xf numFmtId="4" fontId="4535" fillId="0" borderId="0" xfId="0" quotePrefix="false" applyFont="true" applyNumberFormat="true">
      <alignment horizontal="center" vertical="center"/>
    </xf>
    <xf numFmtId="164" fontId="4536" fillId="0" borderId="0" xfId="0" quotePrefix="false" applyFont="true" applyNumberFormat="true">
      <alignment horizontal="center" vertical="center"/>
    </xf>
    <xf numFmtId="0" fontId="4537" fillId="0" borderId="0" xfId="0" quotePrefix="false" applyFont="true">
      <alignment horizontal="center" vertical="center" wrapText="true"/>
    </xf>
    <xf numFmtId="4" fontId="4538" fillId="0" borderId="0" xfId="0" quotePrefix="false" applyFont="true" applyNumberFormat="true">
      <alignment horizontal="center" vertical="center"/>
    </xf>
    <xf numFmtId="164" fontId="4539" fillId="0" borderId="0" xfId="0" quotePrefix="false" applyFont="true" applyNumberFormat="true">
      <alignment horizontal="center" vertical="center"/>
    </xf>
    <xf numFmtId="164" fontId="4540" fillId="0" borderId="0" xfId="0" quotePrefix="false" applyFont="true" applyNumberFormat="true">
      <alignment horizontal="center" vertical="center"/>
    </xf>
    <xf numFmtId="165" fontId="4541" fillId="0" borderId="0" xfId="0" quotePrefix="false" applyFont="true" applyNumberFormat="true">
      <alignment horizontal="center" vertical="center"/>
    </xf>
    <xf numFmtId="164" fontId="4542" fillId="0" borderId="0" xfId="0" quotePrefix="false" applyFont="true" applyNumberFormat="true">
      <alignment horizontal="center" vertical="center"/>
    </xf>
    <xf numFmtId="164" fontId="4543" fillId="0" borderId="0" xfId="0" quotePrefix="false" applyFont="true" applyNumberFormat="true">
      <alignment horizontal="center" vertical="center" wrapText="true"/>
    </xf>
    <xf numFmtId="4" fontId="4544" fillId="0" borderId="0" xfId="0" quotePrefix="false" applyFont="true" applyNumberFormat="true">
      <alignment horizontal="center" vertical="center"/>
    </xf>
    <xf numFmtId="164" fontId="4545" fillId="0" borderId="0" xfId="0" quotePrefix="false" applyFont="true" applyNumberFormat="true">
      <alignment horizontal="center" vertical="center"/>
    </xf>
    <xf numFmtId="0" fontId="4546" fillId="0" borderId="0" xfId="0" quotePrefix="false" applyFont="true">
      <alignment horizontal="center" vertical="center" wrapText="true"/>
    </xf>
    <xf numFmtId="4" fontId="4547" fillId="0" borderId="0" xfId="0" quotePrefix="false" applyFont="true" applyNumberFormat="true">
      <alignment horizontal="center" vertical="center"/>
    </xf>
    <xf numFmtId="164" fontId="4548" fillId="0" borderId="0" xfId="0" quotePrefix="false" applyFont="true" applyNumberFormat="true">
      <alignment horizontal="center" vertical="center"/>
    </xf>
    <xf numFmtId="164" fontId="4549" fillId="0" borderId="0" xfId="0" quotePrefix="false" applyFont="true" applyNumberFormat="true">
      <alignment horizontal="center" vertical="center"/>
    </xf>
    <xf numFmtId="165" fontId="4550" fillId="0" borderId="0" xfId="0" quotePrefix="false" applyFont="true" applyNumberFormat="true">
      <alignment horizontal="center" vertical="center"/>
    </xf>
    <xf numFmtId="164" fontId="4551" fillId="0" borderId="0" xfId="0" quotePrefix="false" applyFont="true" applyNumberFormat="true">
      <alignment horizontal="center" vertical="center"/>
    </xf>
    <xf numFmtId="164" fontId="4552" fillId="0" borderId="0" xfId="0" quotePrefix="false" applyFont="true" applyNumberFormat="true">
      <alignment horizontal="center" vertical="center" wrapText="true"/>
    </xf>
    <xf numFmtId="4" fontId="4553" fillId="0" borderId="0" xfId="0" quotePrefix="false" applyFont="true" applyNumberFormat="true">
      <alignment horizontal="center" vertical="center"/>
    </xf>
    <xf numFmtId="164" fontId="4554" fillId="0" borderId="0" xfId="0" quotePrefix="false" applyFont="true" applyNumberFormat="true">
      <alignment horizontal="center" vertical="center"/>
    </xf>
    <xf numFmtId="0" fontId="4555" fillId="0" borderId="0" xfId="0" quotePrefix="false" applyFont="true">
      <alignment horizontal="center" vertical="center" wrapText="true"/>
    </xf>
    <xf numFmtId="4" fontId="4556" fillId="0" borderId="0" xfId="0" quotePrefix="false" applyFont="true" applyNumberFormat="true">
      <alignment horizontal="center" vertical="center"/>
    </xf>
    <xf numFmtId="164" fontId="4557" fillId="0" borderId="0" xfId="0" quotePrefix="false" applyFont="true" applyNumberFormat="true">
      <alignment horizontal="center" vertical="center"/>
    </xf>
    <xf numFmtId="164" fontId="4558" fillId="0" borderId="0" xfId="0" quotePrefix="false" applyFont="true" applyNumberFormat="true">
      <alignment horizontal="center" vertical="center"/>
    </xf>
    <xf numFmtId="165" fontId="4559" fillId="0" borderId="0" xfId="0" quotePrefix="false" applyFont="true" applyNumberFormat="true">
      <alignment horizontal="center" vertical="center"/>
    </xf>
    <xf numFmtId="164" fontId="4560" fillId="0" borderId="0" xfId="0" quotePrefix="false" applyFont="true" applyNumberFormat="true">
      <alignment horizontal="center" vertical="center"/>
    </xf>
    <xf numFmtId="164" fontId="4561" fillId="0" borderId="0" xfId="0" quotePrefix="false" applyFont="true" applyNumberFormat="true">
      <alignment horizontal="center" vertical="center" wrapText="true"/>
    </xf>
    <xf numFmtId="4" fontId="4562" fillId="0" borderId="0" xfId="0" quotePrefix="false" applyFont="true" applyNumberFormat="true">
      <alignment horizontal="center" vertical="center"/>
    </xf>
    <xf numFmtId="164" fontId="4563" fillId="0" borderId="0" xfId="0" quotePrefix="false" applyFont="true" applyNumberFormat="true">
      <alignment horizontal="center" vertical="center"/>
    </xf>
    <xf numFmtId="0" fontId="4564" fillId="0" borderId="0" xfId="0" quotePrefix="false" applyFont="true">
      <alignment horizontal="center" vertical="center" wrapText="true"/>
    </xf>
    <xf numFmtId="4" fontId="4565" fillId="0" borderId="0" xfId="0" quotePrefix="false" applyFont="true" applyNumberFormat="true">
      <alignment horizontal="center" vertical="center"/>
    </xf>
    <xf numFmtId="164" fontId="4566" fillId="0" borderId="0" xfId="0" quotePrefix="false" applyFont="true" applyNumberFormat="true">
      <alignment horizontal="center" vertical="center"/>
    </xf>
    <xf numFmtId="164" fontId="4567" fillId="0" borderId="0" xfId="0" quotePrefix="false" applyFont="true" applyNumberFormat="true">
      <alignment horizontal="center" vertical="center"/>
    </xf>
    <xf numFmtId="165" fontId="4568" fillId="0" borderId="0" xfId="0" quotePrefix="false" applyFont="true" applyNumberFormat="true">
      <alignment horizontal="center" vertical="center"/>
    </xf>
    <xf numFmtId="164" fontId="4569" fillId="0" borderId="0" xfId="0" quotePrefix="false" applyFont="true" applyNumberFormat="true">
      <alignment horizontal="center" vertical="center"/>
    </xf>
    <xf numFmtId="164" fontId="4570" fillId="0" borderId="0" xfId="0" quotePrefix="false" applyFont="true" applyNumberFormat="true">
      <alignment horizontal="center" vertical="center" wrapText="true"/>
    </xf>
    <xf numFmtId="4" fontId="4571" fillId="0" borderId="0" xfId="0" quotePrefix="false" applyFont="true" applyNumberFormat="true">
      <alignment horizontal="center" vertical="center"/>
    </xf>
    <xf numFmtId="164" fontId="4572" fillId="0" borderId="0" xfId="0" quotePrefix="false" applyFont="true" applyNumberFormat="true">
      <alignment horizontal="center" vertical="center"/>
    </xf>
    <xf numFmtId="0" fontId="4573" fillId="0" borderId="0" xfId="0" quotePrefix="false" applyFont="true">
      <alignment horizontal="center" vertical="center" wrapText="true"/>
    </xf>
    <xf numFmtId="4" fontId="4574" fillId="0" borderId="0" xfId="0" quotePrefix="false" applyFont="true" applyNumberFormat="true">
      <alignment horizontal="center" vertical="center"/>
    </xf>
    <xf numFmtId="164" fontId="4575" fillId="0" borderId="0" xfId="0" quotePrefix="false" applyFont="true" applyNumberFormat="true">
      <alignment horizontal="center" vertical="center"/>
    </xf>
    <xf numFmtId="164" fontId="4576" fillId="0" borderId="0" xfId="0" quotePrefix="false" applyFont="true" applyNumberFormat="true">
      <alignment horizontal="center" vertical="center"/>
    </xf>
    <xf numFmtId="165" fontId="4577" fillId="0" borderId="0" xfId="0" quotePrefix="false" applyFont="true" applyNumberFormat="true">
      <alignment horizontal="center" vertical="center"/>
    </xf>
    <xf numFmtId="164" fontId="4578" fillId="0" borderId="0" xfId="0" quotePrefix="false" applyFont="true" applyNumberFormat="true">
      <alignment horizontal="center" vertical="center"/>
    </xf>
    <xf numFmtId="164" fontId="4579" fillId="0" borderId="0" xfId="0" quotePrefix="false" applyFont="true" applyNumberFormat="true">
      <alignment horizontal="center" vertical="center" wrapText="true"/>
    </xf>
    <xf numFmtId="4" fontId="4580" fillId="0" borderId="0" xfId="0" quotePrefix="false" applyFont="true" applyNumberFormat="true">
      <alignment horizontal="center" vertical="center"/>
    </xf>
    <xf numFmtId="164" fontId="4581" fillId="0" borderId="0" xfId="0" quotePrefix="false" applyFont="true" applyNumberFormat="true">
      <alignment horizontal="center" vertical="center"/>
    </xf>
    <xf numFmtId="0" fontId="4582" fillId="0" borderId="0" xfId="0" quotePrefix="false" applyFont="true">
      <alignment horizontal="center" vertical="center" wrapText="true"/>
    </xf>
    <xf numFmtId="4" fontId="4583" fillId="0" borderId="0" xfId="0" quotePrefix="false" applyFont="true" applyNumberFormat="true">
      <alignment horizontal="center" vertical="center"/>
    </xf>
    <xf numFmtId="164" fontId="4584" fillId="0" borderId="0" xfId="0" quotePrefix="false" applyFont="true" applyNumberFormat="true">
      <alignment horizontal="center" vertical="center"/>
    </xf>
    <xf numFmtId="164" fontId="4585" fillId="0" borderId="0" xfId="0" quotePrefix="false" applyFont="true" applyNumberFormat="true">
      <alignment horizontal="center" vertical="center"/>
    </xf>
    <xf numFmtId="165" fontId="4586" fillId="0" borderId="0" xfId="0" quotePrefix="false" applyFont="true" applyNumberFormat="true">
      <alignment horizontal="center" vertical="center"/>
    </xf>
    <xf numFmtId="164" fontId="4587" fillId="0" borderId="0" xfId="0" quotePrefix="false" applyFont="true" applyNumberFormat="true">
      <alignment horizontal="center" vertical="center"/>
    </xf>
    <xf numFmtId="164" fontId="4588" fillId="0" borderId="0" xfId="0" quotePrefix="false" applyFont="true" applyNumberFormat="true">
      <alignment horizontal="center" vertical="center" wrapText="true"/>
    </xf>
    <xf numFmtId="4" fontId="4589" fillId="0" borderId="0" xfId="0" quotePrefix="false" applyFont="true" applyNumberFormat="true">
      <alignment horizontal="center" vertical="center"/>
    </xf>
    <xf numFmtId="164" fontId="4590" fillId="0" borderId="0" xfId="0" quotePrefix="false" applyFont="true" applyNumberFormat="true">
      <alignment horizontal="center" vertical="center"/>
    </xf>
    <xf numFmtId="0" fontId="4591" fillId="0" borderId="0" xfId="0" quotePrefix="false" applyFont="true">
      <alignment horizontal="center" vertical="center" wrapText="true"/>
    </xf>
    <xf numFmtId="4" fontId="4592" fillId="0" borderId="0" xfId="0" quotePrefix="false" applyFont="true" applyNumberFormat="true">
      <alignment horizontal="center" vertical="center"/>
    </xf>
    <xf numFmtId="164" fontId="4593" fillId="0" borderId="0" xfId="0" quotePrefix="false" applyFont="true" applyNumberFormat="true">
      <alignment horizontal="center" vertical="center"/>
    </xf>
    <xf numFmtId="164" fontId="4594" fillId="0" borderId="0" xfId="0" quotePrefix="false" applyFont="true" applyNumberFormat="true">
      <alignment horizontal="center" vertical="center"/>
    </xf>
    <xf numFmtId="165" fontId="4595" fillId="0" borderId="0" xfId="0" quotePrefix="false" applyFont="true" applyNumberFormat="true">
      <alignment horizontal="center" vertical="center"/>
    </xf>
    <xf numFmtId="164" fontId="4596" fillId="0" borderId="0" xfId="0" quotePrefix="false" applyFont="true" applyNumberFormat="true">
      <alignment horizontal="center" vertical="center"/>
    </xf>
    <xf numFmtId="164" fontId="4597" fillId="0" borderId="0" xfId="0" quotePrefix="false" applyFont="true" applyNumberFormat="true">
      <alignment horizontal="center" vertical="center" wrapText="true"/>
    </xf>
    <xf numFmtId="4" fontId="4598" fillId="0" borderId="0" xfId="0" quotePrefix="false" applyFont="true" applyNumberFormat="true">
      <alignment horizontal="center" vertical="center"/>
    </xf>
    <xf numFmtId="164" fontId="4599" fillId="0" borderId="0" xfId="0" quotePrefix="false" applyFont="true" applyNumberFormat="true">
      <alignment horizontal="center" vertical="center"/>
    </xf>
    <xf numFmtId="0" fontId="4600" fillId="0" borderId="0" xfId="0" quotePrefix="false" applyFont="true">
      <alignment horizontal="center" vertical="center" wrapText="true"/>
    </xf>
    <xf numFmtId="4" fontId="4601" fillId="0" borderId="0" xfId="0" quotePrefix="false" applyFont="true" applyNumberFormat="true">
      <alignment horizontal="center" vertical="center"/>
    </xf>
    <xf numFmtId="164" fontId="4602" fillId="0" borderId="0" xfId="0" quotePrefix="false" applyFont="true" applyNumberFormat="true">
      <alignment horizontal="center" vertical="center"/>
    </xf>
    <xf numFmtId="164" fontId="4603" fillId="0" borderId="0" xfId="0" quotePrefix="false" applyFont="true" applyNumberFormat="true">
      <alignment horizontal="center" vertical="center"/>
    </xf>
    <xf numFmtId="165" fontId="4604" fillId="0" borderId="0" xfId="0" quotePrefix="false" applyFont="true" applyNumberFormat="true">
      <alignment horizontal="center" vertical="center"/>
    </xf>
    <xf numFmtId="164" fontId="4605" fillId="0" borderId="0" xfId="0" quotePrefix="false" applyFont="true" applyNumberFormat="true">
      <alignment horizontal="center" vertical="center"/>
    </xf>
    <xf numFmtId="164" fontId="4606" fillId="0" borderId="0" xfId="0" quotePrefix="false" applyFont="true" applyNumberFormat="true">
      <alignment horizontal="center" vertical="center" wrapText="true"/>
    </xf>
    <xf numFmtId="4" fontId="4607" fillId="0" borderId="0" xfId="0" quotePrefix="false" applyFont="true" applyNumberFormat="true">
      <alignment horizontal="center" vertical="center"/>
    </xf>
    <xf numFmtId="164" fontId="4608" fillId="0" borderId="0" xfId="0" quotePrefix="false" applyFont="true" applyNumberFormat="true">
      <alignment horizontal="center" vertical="center"/>
    </xf>
    <xf numFmtId="0" fontId="4609" fillId="0" borderId="0" xfId="0" quotePrefix="false" applyFont="true">
      <alignment horizontal="center" vertical="center" wrapText="true"/>
    </xf>
    <xf numFmtId="4" fontId="4610" fillId="0" borderId="0" xfId="0" quotePrefix="false" applyFont="true" applyNumberFormat="true">
      <alignment horizontal="center" vertical="center"/>
    </xf>
    <xf numFmtId="164" fontId="4611" fillId="0" borderId="0" xfId="0" quotePrefix="false" applyFont="true" applyNumberFormat="true">
      <alignment horizontal="center" vertical="center"/>
    </xf>
    <xf numFmtId="164" fontId="4612" fillId="0" borderId="0" xfId="0" quotePrefix="false" applyFont="true" applyNumberFormat="true">
      <alignment horizontal="center" vertical="center"/>
    </xf>
    <xf numFmtId="165" fontId="4613" fillId="0" borderId="0" xfId="0" quotePrefix="false" applyFont="true" applyNumberFormat="true">
      <alignment horizontal="center" vertical="center"/>
    </xf>
    <xf numFmtId="164" fontId="4614" fillId="0" borderId="0" xfId="0" quotePrefix="false" applyFont="true" applyNumberFormat="true">
      <alignment horizontal="center" vertical="center"/>
    </xf>
    <xf numFmtId="164" fontId="4615" fillId="0" borderId="0" xfId="0" quotePrefix="false" applyFont="true" applyNumberFormat="true">
      <alignment horizontal="center" vertical="center" wrapText="true"/>
    </xf>
    <xf numFmtId="4" fontId="4616" fillId="0" borderId="0" xfId="0" quotePrefix="false" applyFont="true" applyNumberFormat="true">
      <alignment horizontal="center" vertical="center"/>
    </xf>
    <xf numFmtId="164" fontId="4617" fillId="0" borderId="0" xfId="0" quotePrefix="false" applyFont="true" applyNumberFormat="true">
      <alignment horizontal="center" vertical="center"/>
    </xf>
    <xf numFmtId="0" fontId="4618" fillId="0" borderId="0" xfId="0" quotePrefix="false" applyFont="true">
      <alignment horizontal="center" vertical="center" wrapText="true"/>
    </xf>
    <xf numFmtId="4" fontId="4619" fillId="0" borderId="0" xfId="0" quotePrefix="false" applyFont="true" applyNumberFormat="true">
      <alignment horizontal="center" vertical="center"/>
    </xf>
    <xf numFmtId="164" fontId="4620" fillId="0" borderId="0" xfId="0" quotePrefix="false" applyFont="true" applyNumberFormat="true">
      <alignment horizontal="center" vertical="center"/>
    </xf>
    <xf numFmtId="164" fontId="4621" fillId="0" borderId="0" xfId="0" quotePrefix="false" applyFont="true" applyNumberFormat="true">
      <alignment horizontal="center" vertical="center"/>
    </xf>
    <xf numFmtId="165" fontId="4622" fillId="0" borderId="0" xfId="0" quotePrefix="false" applyFont="true" applyNumberFormat="true">
      <alignment horizontal="center" vertical="center"/>
    </xf>
    <xf numFmtId="164" fontId="4623" fillId="0" borderId="0" xfId="0" quotePrefix="false" applyFont="true" applyNumberFormat="true">
      <alignment horizontal="center" vertical="center"/>
    </xf>
    <xf numFmtId="164" fontId="4624" fillId="0" borderId="0" xfId="0" quotePrefix="false" applyFont="true" applyNumberFormat="true">
      <alignment horizontal="center" vertical="center" wrapText="true"/>
    </xf>
    <xf numFmtId="4" fontId="4625" fillId="0" borderId="0" xfId="0" quotePrefix="false" applyFont="true" applyNumberFormat="true">
      <alignment horizontal="center" vertical="center"/>
    </xf>
    <xf numFmtId="164" fontId="4626" fillId="0" borderId="0" xfId="0" quotePrefix="false" applyFont="true" applyNumberFormat="true">
      <alignment horizontal="center" vertical="center"/>
    </xf>
    <xf numFmtId="0" fontId="4627" fillId="0" borderId="0" xfId="0" quotePrefix="false" applyFont="true">
      <alignment horizontal="center" vertical="center" wrapText="true"/>
    </xf>
    <xf numFmtId="4" fontId="4628" fillId="0" borderId="0" xfId="0" quotePrefix="false" applyFont="true" applyNumberFormat="true">
      <alignment horizontal="center" vertical="center"/>
    </xf>
    <xf numFmtId="164" fontId="4629" fillId="0" borderId="0" xfId="0" quotePrefix="false" applyFont="true" applyNumberFormat="true">
      <alignment horizontal="center" vertical="center"/>
    </xf>
    <xf numFmtId="164" fontId="4630" fillId="0" borderId="0" xfId="0" quotePrefix="false" applyFont="true" applyNumberFormat="true">
      <alignment horizontal="center" vertical="center"/>
    </xf>
    <xf numFmtId="165" fontId="4631" fillId="0" borderId="0" xfId="0" quotePrefix="false" applyFont="true" applyNumberFormat="true">
      <alignment horizontal="center" vertical="center"/>
    </xf>
    <xf numFmtId="164" fontId="4632" fillId="0" borderId="0" xfId="0" quotePrefix="false" applyFont="true" applyNumberFormat="true">
      <alignment horizontal="center" vertical="center"/>
    </xf>
    <xf numFmtId="164" fontId="4633" fillId="0" borderId="0" xfId="0" quotePrefix="false" applyFont="true" applyNumberFormat="true">
      <alignment horizontal="center" vertical="center" wrapText="true"/>
    </xf>
    <xf numFmtId="4" fontId="4634" fillId="0" borderId="0" xfId="0" quotePrefix="false" applyFont="true" applyNumberFormat="true">
      <alignment horizontal="center" vertical="center"/>
    </xf>
    <xf numFmtId="164" fontId="4635" fillId="0" borderId="0" xfId="0" quotePrefix="false" applyFont="true" applyNumberFormat="true">
      <alignment horizontal="center" vertical="center"/>
    </xf>
    <xf numFmtId="0" fontId="4636" fillId="0" borderId="0" xfId="0" quotePrefix="false" applyFont="true">
      <alignment horizontal="center" vertical="center" wrapText="true"/>
    </xf>
    <xf numFmtId="4" fontId="4637" fillId="0" borderId="0" xfId="0" quotePrefix="false" applyFont="true" applyNumberFormat="true">
      <alignment horizontal="center" vertical="center"/>
    </xf>
    <xf numFmtId="164" fontId="4638" fillId="0" borderId="0" xfId="0" quotePrefix="false" applyFont="true" applyNumberFormat="true">
      <alignment horizontal="center" vertical="center"/>
    </xf>
    <xf numFmtId="164" fontId="4639" fillId="0" borderId="0" xfId="0" quotePrefix="false" applyFont="true" applyNumberFormat="true">
      <alignment horizontal="center" vertical="center"/>
    </xf>
    <xf numFmtId="165" fontId="4640" fillId="0" borderId="0" xfId="0" quotePrefix="false" applyFont="true" applyNumberFormat="true">
      <alignment horizontal="center" vertical="center"/>
    </xf>
    <xf numFmtId="164" fontId="4641" fillId="0" borderId="0" xfId="0" quotePrefix="false" applyFont="true" applyNumberFormat="true">
      <alignment horizontal="center" vertical="center"/>
    </xf>
    <xf numFmtId="164" fontId="4642" fillId="0" borderId="0" xfId="0" quotePrefix="false" applyFont="true" applyNumberFormat="true">
      <alignment horizontal="center" vertical="center" wrapText="true"/>
    </xf>
    <xf numFmtId="4" fontId="4643" fillId="0" borderId="0" xfId="0" quotePrefix="false" applyFont="true" applyNumberFormat="true">
      <alignment horizontal="center" vertical="center"/>
    </xf>
    <xf numFmtId="164" fontId="4644" fillId="0" borderId="0" xfId="0" quotePrefix="false" applyFont="true" applyNumberFormat="true">
      <alignment horizontal="center" vertical="center"/>
    </xf>
    <xf numFmtId="0" fontId="4645" fillId="0" borderId="0" xfId="0" quotePrefix="false" applyFont="true">
      <alignment horizontal="center" vertical="center" wrapText="true"/>
    </xf>
    <xf numFmtId="4" fontId="4646" fillId="0" borderId="0" xfId="0" quotePrefix="false" applyFont="true" applyNumberFormat="true">
      <alignment horizontal="center" vertical="center"/>
    </xf>
    <xf numFmtId="164" fontId="4647" fillId="0" borderId="0" xfId="0" quotePrefix="false" applyFont="true" applyNumberFormat="true">
      <alignment horizontal="center" vertical="center"/>
    </xf>
    <xf numFmtId="164" fontId="4648" fillId="0" borderId="0" xfId="0" quotePrefix="false" applyFont="true" applyNumberFormat="true">
      <alignment horizontal="center" vertical="center"/>
    </xf>
    <xf numFmtId="165" fontId="4649" fillId="0" borderId="0" xfId="0" quotePrefix="false" applyFont="true" applyNumberFormat="true">
      <alignment horizontal="center" vertical="center"/>
    </xf>
    <xf numFmtId="164" fontId="4650" fillId="0" borderId="0" xfId="0" quotePrefix="false" applyFont="true" applyNumberFormat="true">
      <alignment horizontal="center" vertical="center"/>
    </xf>
    <xf numFmtId="164" fontId="4651" fillId="0" borderId="0" xfId="0" quotePrefix="false" applyFont="true" applyNumberFormat="true">
      <alignment horizontal="center" vertical="center" wrapText="true"/>
    </xf>
    <xf numFmtId="4" fontId="4652" fillId="0" borderId="0" xfId="0" quotePrefix="false" applyFont="true" applyNumberFormat="true">
      <alignment horizontal="center" vertical="center"/>
    </xf>
    <xf numFmtId="164" fontId="4653" fillId="0" borderId="0" xfId="0" quotePrefix="false" applyFont="true" applyNumberFormat="true">
      <alignment horizontal="center" vertical="center"/>
    </xf>
    <xf numFmtId="0" fontId="4654" fillId="0" borderId="0" xfId="0" quotePrefix="false" applyFont="true">
      <alignment horizontal="center" vertical="center" wrapText="true"/>
    </xf>
    <xf numFmtId="4" fontId="4655" fillId="0" borderId="0" xfId="0" quotePrefix="false" applyFont="true" applyNumberFormat="true">
      <alignment horizontal="center" vertical="center"/>
    </xf>
    <xf numFmtId="164" fontId="4656" fillId="0" borderId="0" xfId="0" quotePrefix="false" applyFont="true" applyNumberFormat="true">
      <alignment horizontal="center" vertical="center"/>
    </xf>
    <xf numFmtId="164" fontId="4657" fillId="0" borderId="0" xfId="0" quotePrefix="false" applyFont="true" applyNumberFormat="true">
      <alignment horizontal="center" vertical="center"/>
    </xf>
    <xf numFmtId="165" fontId="4658" fillId="0" borderId="0" xfId="0" quotePrefix="false" applyFont="true" applyNumberFormat="true">
      <alignment horizontal="center" vertical="center"/>
    </xf>
    <xf numFmtId="164" fontId="4659" fillId="0" borderId="0" xfId="0" quotePrefix="false" applyFont="true" applyNumberFormat="true">
      <alignment horizontal="center" vertical="center"/>
    </xf>
    <xf numFmtId="164" fontId="4660" fillId="0" borderId="0" xfId="0" quotePrefix="false" applyFont="true" applyNumberFormat="true">
      <alignment horizontal="center" vertical="center" wrapText="true"/>
    </xf>
    <xf numFmtId="4" fontId="4661" fillId="0" borderId="0" xfId="0" quotePrefix="false" applyFont="true" applyNumberFormat="true">
      <alignment horizontal="center" vertical="center"/>
    </xf>
    <xf numFmtId="164" fontId="4662" fillId="0" borderId="0" xfId="0" quotePrefix="false" applyFont="true" applyNumberFormat="true">
      <alignment horizontal="center" vertical="center"/>
    </xf>
    <xf numFmtId="0" fontId="4663" fillId="0" borderId="0" xfId="0" quotePrefix="false" applyFont="true">
      <alignment horizontal="center" vertical="center" wrapText="true"/>
    </xf>
    <xf numFmtId="4" fontId="4664" fillId="0" borderId="0" xfId="0" quotePrefix="false" applyFont="true" applyNumberFormat="true">
      <alignment horizontal="center" vertical="center"/>
    </xf>
    <xf numFmtId="164" fontId="4665" fillId="0" borderId="0" xfId="0" quotePrefix="false" applyFont="true" applyNumberFormat="true">
      <alignment horizontal="center" vertical="center"/>
    </xf>
    <xf numFmtId="164" fontId="4666" fillId="0" borderId="0" xfId="0" quotePrefix="false" applyFont="true" applyNumberFormat="true">
      <alignment horizontal="center" vertical="center"/>
    </xf>
    <xf numFmtId="165" fontId="4667" fillId="0" borderId="0" xfId="0" quotePrefix="false" applyFont="true" applyNumberFormat="true">
      <alignment horizontal="center" vertical="center"/>
    </xf>
    <xf numFmtId="164" fontId="4668" fillId="0" borderId="0" xfId="0" quotePrefix="false" applyFont="true" applyNumberFormat="true">
      <alignment horizontal="center" vertical="center"/>
    </xf>
    <xf numFmtId="164" fontId="4669" fillId="0" borderId="0" xfId="0" quotePrefix="false" applyFont="true" applyNumberFormat="true">
      <alignment horizontal="center" vertical="center" wrapText="true"/>
    </xf>
    <xf numFmtId="4" fontId="4670" fillId="0" borderId="0" xfId="0" quotePrefix="false" applyFont="true" applyNumberFormat="true">
      <alignment horizontal="center" vertical="center"/>
    </xf>
    <xf numFmtId="164" fontId="4671" fillId="0" borderId="0" xfId="0" quotePrefix="false" applyFont="true" applyNumberFormat="true">
      <alignment horizontal="center" vertical="center"/>
    </xf>
    <xf numFmtId="0" fontId="4672" fillId="0" borderId="0" xfId="0" quotePrefix="false" applyFont="true">
      <alignment horizontal="center" vertical="center" wrapText="true"/>
    </xf>
    <xf numFmtId="4" fontId="4673" fillId="0" borderId="0" xfId="0" quotePrefix="false" applyFont="true" applyNumberFormat="true">
      <alignment horizontal="center" vertical="center"/>
    </xf>
    <xf numFmtId="164" fontId="4674" fillId="0" borderId="0" xfId="0" quotePrefix="false" applyFont="true" applyNumberFormat="true">
      <alignment horizontal="center" vertical="center"/>
    </xf>
    <xf numFmtId="164" fontId="4675" fillId="0" borderId="0" xfId="0" quotePrefix="false" applyFont="true" applyNumberFormat="true">
      <alignment horizontal="center" vertical="center"/>
    </xf>
    <xf numFmtId="165" fontId="4676" fillId="0" borderId="0" xfId="0" quotePrefix="false" applyFont="true" applyNumberFormat="true">
      <alignment horizontal="center" vertical="center"/>
    </xf>
    <xf numFmtId="164" fontId="4677" fillId="0" borderId="0" xfId="0" quotePrefix="false" applyFont="true" applyNumberFormat="true">
      <alignment horizontal="center" vertical="center"/>
    </xf>
    <xf numFmtId="164" fontId="4678" fillId="0" borderId="0" xfId="0" quotePrefix="false" applyFont="true" applyNumberFormat="true">
      <alignment horizontal="center" vertical="center" wrapText="true"/>
    </xf>
    <xf numFmtId="4" fontId="4679" fillId="0" borderId="0" xfId="0" quotePrefix="false" applyFont="true" applyNumberFormat="true">
      <alignment horizontal="center" vertical="center"/>
    </xf>
    <xf numFmtId="164" fontId="4680" fillId="0" borderId="0" xfId="0" quotePrefix="false" applyFont="true" applyNumberFormat="true">
      <alignment horizontal="center" vertical="center"/>
    </xf>
    <xf numFmtId="0" fontId="4681" fillId="0" borderId="0" xfId="0" quotePrefix="false" applyFont="true">
      <alignment horizontal="center" vertical="center" wrapText="true"/>
    </xf>
    <xf numFmtId="4" fontId="4682" fillId="0" borderId="0" xfId="0" quotePrefix="false" applyFont="true" applyNumberFormat="true">
      <alignment horizontal="center" vertical="center"/>
    </xf>
    <xf numFmtId="164" fontId="4683" fillId="0" borderId="0" xfId="0" quotePrefix="false" applyFont="true" applyNumberFormat="true">
      <alignment horizontal="center" vertical="center"/>
    </xf>
    <xf numFmtId="164" fontId="4684" fillId="0" borderId="0" xfId="0" quotePrefix="false" applyFont="true" applyNumberFormat="true">
      <alignment horizontal="center" vertical="center"/>
    </xf>
    <xf numFmtId="165" fontId="4685" fillId="0" borderId="0" xfId="0" quotePrefix="false" applyFont="true" applyNumberFormat="true">
      <alignment horizontal="center" vertical="center"/>
    </xf>
    <xf numFmtId="164" fontId="4686" fillId="0" borderId="0" xfId="0" quotePrefix="false" applyFont="true" applyNumberFormat="true">
      <alignment horizontal="center" vertical="center"/>
    </xf>
    <xf numFmtId="164" fontId="4687" fillId="0" borderId="0" xfId="0" quotePrefix="false" applyFont="true" applyNumberFormat="true">
      <alignment horizontal="center" vertical="center" wrapText="true"/>
    </xf>
    <xf numFmtId="4" fontId="4688" fillId="0" borderId="0" xfId="0" quotePrefix="false" applyFont="true" applyNumberFormat="true">
      <alignment horizontal="center" vertical="center"/>
    </xf>
    <xf numFmtId="164" fontId="4689" fillId="0" borderId="0" xfId="0" quotePrefix="false" applyFont="true" applyNumberFormat="true">
      <alignment horizontal="center" vertical="center"/>
    </xf>
    <xf numFmtId="0" fontId="4690" fillId="0" borderId="0" xfId="0" quotePrefix="false" applyFont="true">
      <alignment horizontal="center" vertical="center" wrapText="true"/>
    </xf>
    <xf numFmtId="4" fontId="4691" fillId="0" borderId="0" xfId="0" quotePrefix="false" applyFont="true" applyNumberFormat="true">
      <alignment horizontal="center" vertical="center"/>
    </xf>
    <xf numFmtId="164" fontId="4692" fillId="0" borderId="0" xfId="0" quotePrefix="false" applyFont="true" applyNumberFormat="true">
      <alignment horizontal="center" vertical="center"/>
    </xf>
    <xf numFmtId="164" fontId="4693" fillId="0" borderId="0" xfId="0" quotePrefix="false" applyFont="true" applyNumberFormat="true">
      <alignment horizontal="center" vertical="center"/>
    </xf>
    <xf numFmtId="165" fontId="4694" fillId="0" borderId="0" xfId="0" quotePrefix="false" applyFont="true" applyNumberFormat="true">
      <alignment horizontal="center" vertical="center"/>
    </xf>
    <xf numFmtId="164" fontId="4695" fillId="0" borderId="0" xfId="0" quotePrefix="false" applyFont="true" applyNumberFormat="true">
      <alignment horizontal="center" vertical="center"/>
    </xf>
    <xf numFmtId="164" fontId="4696" fillId="0" borderId="0" xfId="0" quotePrefix="false" applyFont="true" applyNumberFormat="true">
      <alignment horizontal="center" vertical="center" wrapText="true"/>
    </xf>
    <xf numFmtId="4" fontId="4697" fillId="0" borderId="0" xfId="0" quotePrefix="false" applyFont="true" applyNumberFormat="true">
      <alignment horizontal="center" vertical="center"/>
    </xf>
    <xf numFmtId="164" fontId="4698" fillId="0" borderId="0" xfId="0" quotePrefix="false" applyFont="true" applyNumberFormat="true">
      <alignment horizontal="center" vertical="center"/>
    </xf>
    <xf numFmtId="0" fontId="4699" fillId="0" borderId="0" xfId="0" quotePrefix="false" applyFont="true">
      <alignment horizontal="center" vertical="center" wrapText="true"/>
    </xf>
    <xf numFmtId="4" fontId="4700" fillId="0" borderId="0" xfId="0" quotePrefix="false" applyFont="true" applyNumberFormat="true">
      <alignment horizontal="center" vertical="center"/>
    </xf>
    <xf numFmtId="164" fontId="4701" fillId="0" borderId="0" xfId="0" quotePrefix="false" applyFont="true" applyNumberFormat="true">
      <alignment horizontal="center" vertical="center"/>
    </xf>
    <xf numFmtId="164" fontId="4702" fillId="0" borderId="0" xfId="0" quotePrefix="false" applyFont="true" applyNumberFormat="true">
      <alignment horizontal="center" vertical="center"/>
    </xf>
    <xf numFmtId="165" fontId="4703" fillId="0" borderId="0" xfId="0" quotePrefix="false" applyFont="true" applyNumberFormat="true">
      <alignment horizontal="center" vertical="center"/>
    </xf>
    <xf numFmtId="164" fontId="4704" fillId="0" borderId="0" xfId="0" quotePrefix="false" applyFont="true" applyNumberFormat="true">
      <alignment horizontal="center" vertical="center"/>
    </xf>
    <xf numFmtId="164" fontId="4705" fillId="0" borderId="0" xfId="0" quotePrefix="false" applyFont="true" applyNumberFormat="true">
      <alignment horizontal="center" vertical="center" wrapText="true"/>
    </xf>
    <xf numFmtId="4" fontId="4706" fillId="0" borderId="0" xfId="0" quotePrefix="false" applyFont="true" applyNumberFormat="true">
      <alignment horizontal="center" vertical="center"/>
    </xf>
    <xf numFmtId="164" fontId="4707" fillId="0" borderId="0" xfId="0" quotePrefix="false" applyFont="true" applyNumberFormat="true">
      <alignment horizontal="center" vertical="center"/>
    </xf>
    <xf numFmtId="0" fontId="4708" fillId="0" borderId="0" xfId="0" quotePrefix="false" applyFont="true">
      <alignment horizontal="center" vertical="center" wrapText="true"/>
    </xf>
    <xf numFmtId="4" fontId="4709" fillId="0" borderId="0" xfId="0" quotePrefix="false" applyFont="true" applyNumberFormat="true">
      <alignment horizontal="center" vertical="center"/>
    </xf>
    <xf numFmtId="164" fontId="4710" fillId="0" borderId="0" xfId="0" quotePrefix="false" applyFont="true" applyNumberFormat="true">
      <alignment horizontal="center" vertical="center"/>
    </xf>
    <xf numFmtId="164" fontId="4711" fillId="0" borderId="0" xfId="0" quotePrefix="false" applyFont="true" applyNumberFormat="true">
      <alignment horizontal="center" vertical="center"/>
    </xf>
    <xf numFmtId="165" fontId="4712" fillId="0" borderId="0" xfId="0" quotePrefix="false" applyFont="true" applyNumberFormat="true">
      <alignment horizontal="center" vertical="center"/>
    </xf>
    <xf numFmtId="164" fontId="4713" fillId="0" borderId="0" xfId="0" quotePrefix="false" applyFont="true" applyNumberFormat="true">
      <alignment horizontal="center" vertical="center"/>
    </xf>
    <xf numFmtId="164" fontId="4714" fillId="0" borderId="0" xfId="0" quotePrefix="false" applyFont="true" applyNumberFormat="true">
      <alignment horizontal="center" vertical="center" wrapText="true"/>
    </xf>
    <xf numFmtId="4" fontId="4715" fillId="0" borderId="0" xfId="0" quotePrefix="false" applyFont="true" applyNumberFormat="true">
      <alignment horizontal="center" vertical="center"/>
    </xf>
    <xf numFmtId="164" fontId="4716" fillId="0" borderId="0" xfId="0" quotePrefix="false" applyFont="true" applyNumberFormat="true">
      <alignment horizontal="center" vertical="center"/>
    </xf>
    <xf numFmtId="0" fontId="4717" fillId="0" borderId="0" xfId="0" quotePrefix="false" applyFont="true">
      <alignment horizontal="center" vertical="center" wrapText="true"/>
    </xf>
    <xf numFmtId="4" fontId="4718" fillId="0" borderId="0" xfId="0" quotePrefix="false" applyFont="true" applyNumberFormat="true">
      <alignment horizontal="center" vertical="center"/>
    </xf>
    <xf numFmtId="164" fontId="4719" fillId="0" borderId="0" xfId="0" quotePrefix="false" applyFont="true" applyNumberFormat="true">
      <alignment horizontal="center" vertical="center"/>
    </xf>
    <xf numFmtId="164" fontId="4720" fillId="0" borderId="0" xfId="0" quotePrefix="false" applyFont="true" applyNumberFormat="true">
      <alignment horizontal="center" vertical="center"/>
    </xf>
    <xf numFmtId="165" fontId="4721" fillId="0" borderId="0" xfId="0" quotePrefix="false" applyFont="true" applyNumberFormat="true">
      <alignment horizontal="center" vertical="center"/>
    </xf>
    <xf numFmtId="164" fontId="4722" fillId="0" borderId="0" xfId="0" quotePrefix="false" applyFont="true" applyNumberFormat="true">
      <alignment horizontal="center" vertical="center"/>
    </xf>
    <xf numFmtId="164" fontId="4723" fillId="0" borderId="0" xfId="0" quotePrefix="false" applyFont="true" applyNumberFormat="true">
      <alignment horizontal="center" vertical="center" wrapText="true"/>
    </xf>
    <xf numFmtId="4" fontId="4724" fillId="0" borderId="0" xfId="0" quotePrefix="false" applyFont="true" applyNumberFormat="true">
      <alignment horizontal="center" vertical="center"/>
    </xf>
    <xf numFmtId="164" fontId="4725" fillId="0" borderId="0" xfId="0" quotePrefix="false" applyFont="true" applyNumberFormat="true">
      <alignment horizontal="center" vertical="center"/>
    </xf>
    <xf numFmtId="0" fontId="4726" fillId="0" borderId="0" xfId="0" quotePrefix="false" applyFont="true">
      <alignment horizontal="center" vertical="center" wrapText="true"/>
    </xf>
    <xf numFmtId="4" fontId="4727" fillId="0" borderId="0" xfId="0" quotePrefix="false" applyFont="true" applyNumberFormat="true">
      <alignment horizontal="center" vertical="center"/>
    </xf>
    <xf numFmtId="164" fontId="4728" fillId="0" borderId="0" xfId="0" quotePrefix="false" applyFont="true" applyNumberFormat="true">
      <alignment horizontal="center" vertical="center"/>
    </xf>
    <xf numFmtId="164" fontId="4729" fillId="0" borderId="0" xfId="0" quotePrefix="false" applyFont="true" applyNumberFormat="true">
      <alignment horizontal="center" vertical="center"/>
    </xf>
    <xf numFmtId="165" fontId="4730" fillId="0" borderId="0" xfId="0" quotePrefix="false" applyFont="true" applyNumberFormat="true">
      <alignment horizontal="center" vertical="center"/>
    </xf>
    <xf numFmtId="164" fontId="4731" fillId="0" borderId="0" xfId="0" quotePrefix="false" applyFont="true" applyNumberFormat="true">
      <alignment horizontal="center" vertical="center"/>
    </xf>
    <xf numFmtId="164" fontId="4732" fillId="0" borderId="0" xfId="0" quotePrefix="false" applyFont="true" applyNumberFormat="true">
      <alignment horizontal="center" vertical="center" wrapText="true"/>
    </xf>
    <xf numFmtId="4" fontId="4733" fillId="0" borderId="0" xfId="0" quotePrefix="false" applyFont="true" applyNumberFormat="true">
      <alignment horizontal="center" vertical="center"/>
    </xf>
    <xf numFmtId="164" fontId="4734" fillId="0" borderId="0" xfId="0" quotePrefix="false" applyFont="true" applyNumberFormat="true">
      <alignment horizontal="center" vertical="center"/>
    </xf>
    <xf numFmtId="0" fontId="4735" fillId="0" borderId="0" xfId="0" quotePrefix="false" applyFont="true">
      <alignment horizontal="center" vertical="center" wrapText="true"/>
    </xf>
    <xf numFmtId="4" fontId="4736" fillId="0" borderId="0" xfId="0" quotePrefix="false" applyFont="true" applyNumberFormat="true">
      <alignment horizontal="center" vertical="center"/>
    </xf>
    <xf numFmtId="164" fontId="4737" fillId="0" borderId="0" xfId="0" quotePrefix="false" applyFont="true" applyNumberFormat="true">
      <alignment horizontal="center" vertical="center"/>
    </xf>
    <xf numFmtId="164" fontId="4738" fillId="0" borderId="0" xfId="0" quotePrefix="false" applyFont="true" applyNumberFormat="true">
      <alignment horizontal="center" vertical="center"/>
    </xf>
    <xf numFmtId="165" fontId="4739" fillId="0" borderId="0" xfId="0" quotePrefix="false" applyFont="true" applyNumberFormat="true">
      <alignment horizontal="center" vertical="center"/>
    </xf>
    <xf numFmtId="164" fontId="4740" fillId="0" borderId="0" xfId="0" quotePrefix="false" applyFont="true" applyNumberFormat="true">
      <alignment horizontal="center" vertical="center"/>
    </xf>
    <xf numFmtId="164" fontId="4741" fillId="0" borderId="0" xfId="0" quotePrefix="false" applyFont="true" applyNumberFormat="true">
      <alignment horizontal="center" vertical="center" wrapText="true"/>
    </xf>
    <xf numFmtId="4" fontId="4742" fillId="0" borderId="0" xfId="0" quotePrefix="false" applyFont="true" applyNumberFormat="true">
      <alignment horizontal="center" vertical="center"/>
    </xf>
    <xf numFmtId="164" fontId="4743" fillId="0" borderId="0" xfId="0" quotePrefix="false" applyFont="true" applyNumberFormat="true">
      <alignment horizontal="center" vertical="center"/>
    </xf>
    <xf numFmtId="0" fontId="4744" fillId="0" borderId="0" xfId="0" quotePrefix="false" applyFont="true">
      <alignment horizontal="center" vertical="center" wrapText="true"/>
    </xf>
    <xf numFmtId="4" fontId="4745" fillId="0" borderId="0" xfId="0" quotePrefix="false" applyFont="true" applyNumberFormat="true">
      <alignment horizontal="center" vertical="center"/>
    </xf>
    <xf numFmtId="164" fontId="4746" fillId="0" borderId="0" xfId="0" quotePrefix="false" applyFont="true" applyNumberFormat="true">
      <alignment horizontal="center" vertical="center"/>
    </xf>
    <xf numFmtId="164" fontId="4747" fillId="0" borderId="0" xfId="0" quotePrefix="false" applyFont="true" applyNumberFormat="true">
      <alignment horizontal="center" vertical="center"/>
    </xf>
    <xf numFmtId="165" fontId="4748" fillId="0" borderId="0" xfId="0" quotePrefix="false" applyFont="true" applyNumberFormat="true">
      <alignment horizontal="center" vertical="center"/>
    </xf>
    <xf numFmtId="164" fontId="4749" fillId="0" borderId="0" xfId="0" quotePrefix="false" applyFont="true" applyNumberFormat="true">
      <alignment horizontal="center" vertical="center"/>
    </xf>
    <xf numFmtId="164" fontId="4750" fillId="0" borderId="0" xfId="0" quotePrefix="false" applyFont="true" applyNumberFormat="true">
      <alignment horizontal="center" vertical="center" wrapText="true"/>
    </xf>
    <xf numFmtId="4" fontId="4751" fillId="0" borderId="0" xfId="0" quotePrefix="false" applyFont="true" applyNumberFormat="true">
      <alignment horizontal="center" vertical="center"/>
    </xf>
    <xf numFmtId="164" fontId="4752" fillId="0" borderId="0" xfId="0" quotePrefix="false" applyFont="true" applyNumberFormat="true">
      <alignment horizontal="center" vertical="center"/>
    </xf>
    <xf numFmtId="0" fontId="4753" fillId="0" borderId="0" xfId="0" quotePrefix="false" applyFont="true">
      <alignment horizontal="center" vertical="center" wrapText="true"/>
    </xf>
    <xf numFmtId="4" fontId="4754" fillId="0" borderId="0" xfId="0" quotePrefix="false" applyFont="true" applyNumberFormat="true">
      <alignment horizontal="center" vertical="center"/>
    </xf>
    <xf numFmtId="164" fontId="4755" fillId="0" borderId="0" xfId="0" quotePrefix="false" applyFont="true" applyNumberFormat="true">
      <alignment horizontal="center" vertical="center"/>
    </xf>
    <xf numFmtId="164" fontId="4756" fillId="0" borderId="0" xfId="0" quotePrefix="false" applyFont="true" applyNumberFormat="true">
      <alignment horizontal="center" vertical="center"/>
    </xf>
    <xf numFmtId="165" fontId="4757" fillId="0" borderId="0" xfId="0" quotePrefix="false" applyFont="true" applyNumberFormat="true">
      <alignment horizontal="center" vertical="center"/>
    </xf>
    <xf numFmtId="164" fontId="4758" fillId="0" borderId="0" xfId="0" quotePrefix="false" applyFont="true" applyNumberFormat="true">
      <alignment horizontal="center" vertical="center"/>
    </xf>
    <xf numFmtId="164" fontId="4759" fillId="0" borderId="0" xfId="0" quotePrefix="false" applyFont="true" applyNumberFormat="true">
      <alignment horizontal="center" vertical="center" wrapText="true"/>
    </xf>
    <xf numFmtId="4" fontId="4760" fillId="0" borderId="0" xfId="0" quotePrefix="false" applyFont="true" applyNumberFormat="true">
      <alignment horizontal="center" vertical="center"/>
    </xf>
    <xf numFmtId="164" fontId="4761" fillId="0" borderId="0" xfId="0" quotePrefix="false" applyFont="true" applyNumberFormat="true">
      <alignment horizontal="center" vertical="center"/>
    </xf>
    <xf numFmtId="0" fontId="4762" fillId="0" borderId="0" xfId="0" quotePrefix="false" applyFont="true">
      <alignment horizontal="center" vertical="center" wrapText="true"/>
    </xf>
    <xf numFmtId="4" fontId="4763" fillId="0" borderId="0" xfId="0" quotePrefix="false" applyFont="true" applyNumberFormat="true">
      <alignment horizontal="center" vertical="center"/>
    </xf>
    <xf numFmtId="164" fontId="4764" fillId="0" borderId="0" xfId="0" quotePrefix="false" applyFont="true" applyNumberFormat="true">
      <alignment horizontal="center" vertical="center"/>
    </xf>
    <xf numFmtId="164" fontId="4765" fillId="0" borderId="0" xfId="0" quotePrefix="false" applyFont="true" applyNumberFormat="true">
      <alignment horizontal="center" vertical="center"/>
    </xf>
    <xf numFmtId="165" fontId="4766" fillId="0" borderId="0" xfId="0" quotePrefix="false" applyFont="true" applyNumberFormat="true">
      <alignment horizontal="center" vertical="center"/>
    </xf>
    <xf numFmtId="164" fontId="4767" fillId="0" borderId="0" xfId="0" quotePrefix="false" applyFont="true" applyNumberFormat="true">
      <alignment horizontal="center" vertical="center"/>
    </xf>
    <xf numFmtId="164" fontId="4768" fillId="0" borderId="0" xfId="0" quotePrefix="false" applyFont="true" applyNumberFormat="true">
      <alignment horizontal="center" vertical="center" wrapText="true"/>
    </xf>
    <xf numFmtId="4" fontId="4769" fillId="0" borderId="0" xfId="0" quotePrefix="false" applyFont="true" applyNumberFormat="true">
      <alignment horizontal="center" vertical="center"/>
    </xf>
    <xf numFmtId="164" fontId="4770" fillId="0" borderId="0" xfId="0" quotePrefix="false" applyFont="true" applyNumberFormat="true">
      <alignment horizontal="center" vertical="center"/>
    </xf>
    <xf numFmtId="0" fontId="4771" fillId="0" borderId="0" xfId="0" quotePrefix="false" applyFont="true">
      <alignment horizontal="center" vertical="center" wrapText="true"/>
    </xf>
    <xf numFmtId="4" fontId="4772" fillId="0" borderId="0" xfId="0" quotePrefix="false" applyFont="true" applyNumberFormat="true">
      <alignment horizontal="center" vertical="center"/>
    </xf>
    <xf numFmtId="164" fontId="4773" fillId="0" borderId="0" xfId="0" quotePrefix="false" applyFont="true" applyNumberFormat="true">
      <alignment horizontal="center" vertical="center"/>
    </xf>
    <xf numFmtId="164" fontId="4774" fillId="0" borderId="0" xfId="0" quotePrefix="false" applyFont="true" applyNumberFormat="true">
      <alignment horizontal="center" vertical="center"/>
    </xf>
    <xf numFmtId="165" fontId="4775" fillId="0" borderId="0" xfId="0" quotePrefix="false" applyFont="true" applyNumberFormat="true">
      <alignment horizontal="center" vertical="center"/>
    </xf>
    <xf numFmtId="164" fontId="4776" fillId="0" borderId="0" xfId="0" quotePrefix="false" applyFont="true" applyNumberFormat="true">
      <alignment horizontal="center" vertical="center"/>
    </xf>
    <xf numFmtId="164" fontId="4777" fillId="0" borderId="0" xfId="0" quotePrefix="false" applyFont="true" applyNumberFormat="true">
      <alignment horizontal="center" vertical="center" wrapText="true"/>
    </xf>
    <xf numFmtId="4" fontId="4778" fillId="0" borderId="0" xfId="0" quotePrefix="false" applyFont="true" applyNumberFormat="true">
      <alignment horizontal="center" vertical="center"/>
    </xf>
    <xf numFmtId="164" fontId="4779" fillId="0" borderId="0" xfId="0" quotePrefix="false" applyFont="true" applyNumberFormat="true">
      <alignment horizontal="center" vertical="center"/>
    </xf>
    <xf numFmtId="0" fontId="4780" fillId="0" borderId="0" xfId="0" quotePrefix="false" applyFont="true">
      <alignment horizontal="center" vertical="center" wrapText="true"/>
    </xf>
    <xf numFmtId="4" fontId="4781" fillId="0" borderId="0" xfId="0" quotePrefix="false" applyFont="true" applyNumberFormat="true">
      <alignment horizontal="center" vertical="center"/>
    </xf>
    <xf numFmtId="164" fontId="4782" fillId="0" borderId="0" xfId="0" quotePrefix="false" applyFont="true" applyNumberFormat="true">
      <alignment horizontal="center" vertical="center"/>
    </xf>
    <xf numFmtId="164" fontId="4783" fillId="0" borderId="0" xfId="0" quotePrefix="false" applyFont="true" applyNumberFormat="true">
      <alignment horizontal="center" vertical="center"/>
    </xf>
    <xf numFmtId="165" fontId="4784" fillId="0" borderId="0" xfId="0" quotePrefix="false" applyFont="true" applyNumberFormat="true">
      <alignment horizontal="center" vertical="center"/>
    </xf>
    <xf numFmtId="164" fontId="4785" fillId="0" borderId="0" xfId="0" quotePrefix="false" applyFont="true" applyNumberFormat="true">
      <alignment horizontal="center" vertical="center"/>
    </xf>
    <xf numFmtId="164" fontId="4786" fillId="0" borderId="0" xfId="0" quotePrefix="false" applyFont="true" applyNumberFormat="true">
      <alignment horizontal="center" vertical="center" wrapText="true"/>
    </xf>
    <xf numFmtId="4" fontId="4787" fillId="0" borderId="0" xfId="0" quotePrefix="false" applyFont="true" applyNumberFormat="true">
      <alignment horizontal="center" vertical="center"/>
    </xf>
    <xf numFmtId="164" fontId="4788" fillId="0" borderId="0" xfId="0" quotePrefix="false" applyFont="true" applyNumberFormat="true">
      <alignment horizontal="center" vertical="center"/>
    </xf>
    <xf numFmtId="164" fontId="4789" fillId="0" borderId="0" xfId="0" quotePrefix="false" applyFont="true" applyNumberFormat="true">
      <alignment horizontal="center" vertical="center" wrapText="true"/>
    </xf>
    <xf numFmtId="0" fontId="479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479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91" fillId="0" borderId="0" xfId="0" quotePrefix="false" applyFont="true">
      <alignment horizontal="center" vertical="center" wrapText="true"/>
    </xf>
    <xf numFmtId="4" fontId="4792" fillId="0" borderId="0" xfId="0" quotePrefix="false" applyFont="true" applyNumberFormat="true">
      <alignment horizontal="center" vertical="center"/>
    </xf>
    <xf numFmtId="164" fontId="4793" fillId="0" borderId="0" xfId="0" quotePrefix="false" applyFont="true" applyNumberFormat="true">
      <alignment horizontal="center" vertical="center"/>
    </xf>
    <xf numFmtId="164" fontId="4794" fillId="0" borderId="0" xfId="0" quotePrefix="false" applyFont="true" applyNumberFormat="true">
      <alignment horizontal="center" vertical="center"/>
    </xf>
    <xf numFmtId="165" fontId="4795" fillId="0" borderId="0" xfId="0" quotePrefix="false" applyFont="true" applyNumberFormat="true">
      <alignment horizontal="center" vertical="center"/>
    </xf>
    <xf numFmtId="164" fontId="4796" fillId="0" borderId="0" xfId="0" quotePrefix="false" applyFont="true" applyNumberFormat="true">
      <alignment horizontal="center" vertical="center"/>
    </xf>
    <xf numFmtId="164" fontId="4797" fillId="0" borderId="0" xfId="0" quotePrefix="false" applyFont="true" applyNumberFormat="true">
      <alignment horizontal="center" vertical="center" wrapText="true"/>
    </xf>
    <xf numFmtId="4" fontId="4798" fillId="0" borderId="0" xfId="0" quotePrefix="false" applyFont="true" applyNumberFormat="true">
      <alignment horizontal="center" vertical="center"/>
    </xf>
    <xf numFmtId="164" fontId="4799" fillId="0" borderId="0" xfId="0" quotePrefix="false" applyFont="true" applyNumberFormat="true">
      <alignment horizontal="center" vertical="center"/>
    </xf>
    <xf numFmtId="0" fontId="4800" fillId="0" borderId="0" xfId="0" quotePrefix="false" applyFont="true">
      <alignment horizontal="center" vertical="center" wrapText="true"/>
    </xf>
    <xf numFmtId="4" fontId="4801" fillId="0" borderId="0" xfId="0" quotePrefix="false" applyFont="true" applyNumberFormat="true">
      <alignment horizontal="center" vertical="center"/>
    </xf>
    <xf numFmtId="164" fontId="4802" fillId="0" borderId="0" xfId="0" quotePrefix="false" applyFont="true" applyNumberFormat="true">
      <alignment horizontal="center" vertical="center"/>
    </xf>
    <xf numFmtId="164" fontId="4803" fillId="0" borderId="0" xfId="0" quotePrefix="false" applyFont="true" applyNumberFormat="true">
      <alignment horizontal="center" vertical="center"/>
    </xf>
    <xf numFmtId="165" fontId="4804" fillId="0" borderId="0" xfId="0" quotePrefix="false" applyFont="true" applyNumberFormat="true">
      <alignment horizontal="center" vertical="center"/>
    </xf>
    <xf numFmtId="164" fontId="4805" fillId="0" borderId="0" xfId="0" quotePrefix="false" applyFont="true" applyNumberFormat="true">
      <alignment horizontal="center" vertical="center"/>
    </xf>
    <xf numFmtId="164" fontId="4806" fillId="0" borderId="0" xfId="0" quotePrefix="false" applyFont="true" applyNumberFormat="true">
      <alignment horizontal="center" vertical="center" wrapText="true"/>
    </xf>
    <xf numFmtId="4" fontId="4807" fillId="0" borderId="0" xfId="0" quotePrefix="false" applyFont="true" applyNumberFormat="true">
      <alignment horizontal="center" vertical="center"/>
    </xf>
    <xf numFmtId="164" fontId="4808" fillId="0" borderId="0" xfId="0" quotePrefix="false" applyFont="true" applyNumberFormat="true">
      <alignment horizontal="center" vertical="center"/>
    </xf>
    <xf numFmtId="0" fontId="4809" fillId="0" borderId="0" xfId="0" quotePrefix="false" applyFont="true">
      <alignment horizontal="center" vertical="center" wrapText="true"/>
    </xf>
    <xf numFmtId="4" fontId="4810" fillId="0" borderId="0" xfId="0" quotePrefix="false" applyFont="true" applyNumberFormat="true">
      <alignment horizontal="center" vertical="center"/>
    </xf>
    <xf numFmtId="164" fontId="4811" fillId="0" borderId="0" xfId="0" quotePrefix="false" applyFont="true" applyNumberFormat="true">
      <alignment horizontal="center" vertical="center"/>
    </xf>
    <xf numFmtId="164" fontId="4812" fillId="0" borderId="0" xfId="0" quotePrefix="false" applyFont="true" applyNumberFormat="true">
      <alignment horizontal="center" vertical="center"/>
    </xf>
    <xf numFmtId="165" fontId="4813" fillId="0" borderId="0" xfId="0" quotePrefix="false" applyFont="true" applyNumberFormat="true">
      <alignment horizontal="center" vertical="center"/>
    </xf>
    <xf numFmtId="164" fontId="4814" fillId="0" borderId="0" xfId="0" quotePrefix="false" applyFont="true" applyNumberFormat="true">
      <alignment horizontal="center" vertical="center"/>
    </xf>
    <xf numFmtId="164" fontId="4815" fillId="0" borderId="0" xfId="0" quotePrefix="false" applyFont="true" applyNumberFormat="true">
      <alignment horizontal="center" vertical="center" wrapText="true"/>
    </xf>
    <xf numFmtId="4" fontId="4816" fillId="0" borderId="0" xfId="0" quotePrefix="false" applyFont="true" applyNumberFormat="true">
      <alignment horizontal="center" vertical="center"/>
    </xf>
    <xf numFmtId="164" fontId="4817" fillId="0" borderId="0" xfId="0" quotePrefix="false" applyFont="true" applyNumberFormat="true">
      <alignment horizontal="center" vertical="center"/>
    </xf>
    <xf numFmtId="0" fontId="4818" fillId="0" borderId="0" xfId="0" quotePrefix="false" applyFont="true">
      <alignment horizontal="center" vertical="center" wrapText="true"/>
    </xf>
    <xf numFmtId="4" fontId="4819" fillId="0" borderId="0" xfId="0" quotePrefix="false" applyFont="true" applyNumberFormat="true">
      <alignment horizontal="center" vertical="center"/>
    </xf>
    <xf numFmtId="164" fontId="4820" fillId="0" borderId="0" xfId="0" quotePrefix="false" applyFont="true" applyNumberFormat="true">
      <alignment horizontal="center" vertical="center"/>
    </xf>
    <xf numFmtId="164" fontId="4821" fillId="0" borderId="0" xfId="0" quotePrefix="false" applyFont="true" applyNumberFormat="true">
      <alignment horizontal="center" vertical="center"/>
    </xf>
    <xf numFmtId="165" fontId="4822" fillId="0" borderId="0" xfId="0" quotePrefix="false" applyFont="true" applyNumberFormat="true">
      <alignment horizontal="center" vertical="center"/>
    </xf>
    <xf numFmtId="164" fontId="4823" fillId="0" borderId="0" xfId="0" quotePrefix="false" applyFont="true" applyNumberFormat="true">
      <alignment horizontal="center" vertical="center"/>
    </xf>
    <xf numFmtId="164" fontId="4824" fillId="0" borderId="0" xfId="0" quotePrefix="false" applyFont="true" applyNumberFormat="true">
      <alignment horizontal="center" vertical="center" wrapText="true"/>
    </xf>
    <xf numFmtId="4" fontId="4825" fillId="0" borderId="0" xfId="0" quotePrefix="false" applyFont="true" applyNumberFormat="true">
      <alignment horizontal="center" vertical="center"/>
    </xf>
    <xf numFmtId="164" fontId="4826" fillId="0" borderId="0" xfId="0" quotePrefix="false" applyFont="true" applyNumberFormat="true">
      <alignment horizontal="center" vertical="center"/>
    </xf>
    <xf numFmtId="0" fontId="4827" fillId="0" borderId="0" xfId="0" quotePrefix="false" applyFont="true">
      <alignment horizontal="center" vertical="center" wrapText="true"/>
    </xf>
    <xf numFmtId="4" fontId="4828" fillId="0" borderId="0" xfId="0" quotePrefix="false" applyFont="true" applyNumberFormat="true">
      <alignment horizontal="center" vertical="center"/>
    </xf>
    <xf numFmtId="164" fontId="4829" fillId="0" borderId="0" xfId="0" quotePrefix="false" applyFont="true" applyNumberFormat="true">
      <alignment horizontal="center" vertical="center"/>
    </xf>
    <xf numFmtId="164" fontId="4830" fillId="0" borderId="0" xfId="0" quotePrefix="false" applyFont="true" applyNumberFormat="true">
      <alignment horizontal="center" vertical="center"/>
    </xf>
    <xf numFmtId="165" fontId="4831" fillId="0" borderId="0" xfId="0" quotePrefix="false" applyFont="true" applyNumberFormat="true">
      <alignment horizontal="center" vertical="center"/>
    </xf>
    <xf numFmtId="164" fontId="4832" fillId="0" borderId="0" xfId="0" quotePrefix="false" applyFont="true" applyNumberFormat="true">
      <alignment horizontal="center" vertical="center"/>
    </xf>
    <xf numFmtId="164" fontId="4833" fillId="0" borderId="0" xfId="0" quotePrefix="false" applyFont="true" applyNumberFormat="true">
      <alignment horizontal="center" vertical="center" wrapText="true"/>
    </xf>
    <xf numFmtId="4" fontId="4834" fillId="0" borderId="0" xfId="0" quotePrefix="false" applyFont="true" applyNumberFormat="true">
      <alignment horizontal="center" vertical="center"/>
    </xf>
    <xf numFmtId="164" fontId="4835" fillId="0" borderId="0" xfId="0" quotePrefix="false" applyFont="true" applyNumberFormat="true">
      <alignment horizontal="center" vertical="center"/>
    </xf>
    <xf numFmtId="0" fontId="4836" fillId="0" borderId="0" xfId="0" quotePrefix="false" applyFont="true">
      <alignment horizontal="center" vertical="center" wrapText="true"/>
    </xf>
    <xf numFmtId="4" fontId="4837" fillId="0" borderId="0" xfId="0" quotePrefix="false" applyFont="true" applyNumberFormat="true">
      <alignment horizontal="center" vertical="center"/>
    </xf>
    <xf numFmtId="164" fontId="4838" fillId="0" borderId="0" xfId="0" quotePrefix="false" applyFont="true" applyNumberFormat="true">
      <alignment horizontal="center" vertical="center"/>
    </xf>
    <xf numFmtId="164" fontId="4839" fillId="0" borderId="0" xfId="0" quotePrefix="false" applyFont="true" applyNumberFormat="true">
      <alignment horizontal="center" vertical="center"/>
    </xf>
    <xf numFmtId="165" fontId="4840" fillId="0" borderId="0" xfId="0" quotePrefix="false" applyFont="true" applyNumberFormat="true">
      <alignment horizontal="center" vertical="center"/>
    </xf>
    <xf numFmtId="164" fontId="4841" fillId="0" borderId="0" xfId="0" quotePrefix="false" applyFont="true" applyNumberFormat="true">
      <alignment horizontal="center" vertical="center"/>
    </xf>
    <xf numFmtId="164" fontId="4842" fillId="0" borderId="0" xfId="0" quotePrefix="false" applyFont="true" applyNumberFormat="true">
      <alignment horizontal="center" vertical="center" wrapText="true"/>
    </xf>
    <xf numFmtId="4" fontId="4843" fillId="0" borderId="0" xfId="0" quotePrefix="false" applyFont="true" applyNumberFormat="true">
      <alignment horizontal="center" vertical="center"/>
    </xf>
    <xf numFmtId="164" fontId="4844" fillId="0" borderId="0" xfId="0" quotePrefix="false" applyFont="true" applyNumberFormat="true">
      <alignment horizontal="center" vertical="center"/>
    </xf>
    <xf numFmtId="0" fontId="4845" fillId="0" borderId="0" xfId="0" quotePrefix="false" applyFont="true">
      <alignment horizontal="center" vertical="center" wrapText="true"/>
    </xf>
    <xf numFmtId="4" fontId="4846" fillId="0" borderId="0" xfId="0" quotePrefix="false" applyFont="true" applyNumberFormat="true">
      <alignment horizontal="center" vertical="center"/>
    </xf>
    <xf numFmtId="164" fontId="4847" fillId="0" borderId="0" xfId="0" quotePrefix="false" applyFont="true" applyNumberFormat="true">
      <alignment horizontal="center" vertical="center"/>
    </xf>
    <xf numFmtId="164" fontId="4848" fillId="0" borderId="0" xfId="0" quotePrefix="false" applyFont="true" applyNumberFormat="true">
      <alignment horizontal="center" vertical="center"/>
    </xf>
    <xf numFmtId="165" fontId="4849" fillId="0" borderId="0" xfId="0" quotePrefix="false" applyFont="true" applyNumberFormat="true">
      <alignment horizontal="center" vertical="center"/>
    </xf>
    <xf numFmtId="164" fontId="4850" fillId="0" borderId="0" xfId="0" quotePrefix="false" applyFont="true" applyNumberFormat="true">
      <alignment horizontal="center" vertical="center"/>
    </xf>
    <xf numFmtId="164" fontId="4851" fillId="0" borderId="0" xfId="0" quotePrefix="false" applyFont="true" applyNumberFormat="true">
      <alignment horizontal="center" vertical="center" wrapText="true"/>
    </xf>
    <xf numFmtId="4" fontId="4852" fillId="0" borderId="0" xfId="0" quotePrefix="false" applyFont="true" applyNumberFormat="true">
      <alignment horizontal="center" vertical="center"/>
    </xf>
    <xf numFmtId="164" fontId="4853" fillId="0" borderId="0" xfId="0" quotePrefix="false" applyFont="true" applyNumberFormat="true">
      <alignment horizontal="center" vertical="center"/>
    </xf>
    <xf numFmtId="0" fontId="4854" fillId="0" borderId="0" xfId="0" quotePrefix="false" applyFont="true">
      <alignment horizontal="center" vertical="center" wrapText="true"/>
    </xf>
    <xf numFmtId="4" fontId="4855" fillId="0" borderId="0" xfId="0" quotePrefix="false" applyFont="true" applyNumberFormat="true">
      <alignment horizontal="center" vertical="center"/>
    </xf>
    <xf numFmtId="164" fontId="4856" fillId="0" borderId="0" xfId="0" quotePrefix="false" applyFont="true" applyNumberFormat="true">
      <alignment horizontal="center" vertical="center"/>
    </xf>
    <xf numFmtId="164" fontId="4857" fillId="0" borderId="0" xfId="0" quotePrefix="false" applyFont="true" applyNumberFormat="true">
      <alignment horizontal="center" vertical="center"/>
    </xf>
    <xf numFmtId="165" fontId="4858" fillId="0" borderId="0" xfId="0" quotePrefix="false" applyFont="true" applyNumberFormat="true">
      <alignment horizontal="center" vertical="center"/>
    </xf>
    <xf numFmtId="164" fontId="4859" fillId="0" borderId="0" xfId="0" quotePrefix="false" applyFont="true" applyNumberFormat="true">
      <alignment horizontal="center" vertical="center"/>
    </xf>
    <xf numFmtId="164" fontId="4860" fillId="0" borderId="0" xfId="0" quotePrefix="false" applyFont="true" applyNumberFormat="true">
      <alignment horizontal="center" vertical="center" wrapText="true"/>
    </xf>
    <xf numFmtId="4" fontId="4861" fillId="0" borderId="0" xfId="0" quotePrefix="false" applyFont="true" applyNumberFormat="true">
      <alignment horizontal="center" vertical="center"/>
    </xf>
    <xf numFmtId="164" fontId="4862" fillId="0" borderId="0" xfId="0" quotePrefix="false" applyFont="true" applyNumberFormat="true">
      <alignment horizontal="center" vertical="center"/>
    </xf>
    <xf numFmtId="0" fontId="4863" fillId="0" borderId="0" xfId="0" quotePrefix="false" applyFont="true">
      <alignment horizontal="center" vertical="center" wrapText="true"/>
    </xf>
    <xf numFmtId="4" fontId="4864" fillId="0" borderId="0" xfId="0" quotePrefix="false" applyFont="true" applyNumberFormat="true">
      <alignment horizontal="center" vertical="center"/>
    </xf>
    <xf numFmtId="164" fontId="4865" fillId="0" borderId="0" xfId="0" quotePrefix="false" applyFont="true" applyNumberFormat="true">
      <alignment horizontal="center" vertical="center"/>
    </xf>
    <xf numFmtId="164" fontId="4866" fillId="0" borderId="0" xfId="0" quotePrefix="false" applyFont="true" applyNumberFormat="true">
      <alignment horizontal="center" vertical="center"/>
    </xf>
    <xf numFmtId="165" fontId="4867" fillId="0" borderId="0" xfId="0" quotePrefix="false" applyFont="true" applyNumberFormat="true">
      <alignment horizontal="center" vertical="center"/>
    </xf>
    <xf numFmtId="164" fontId="4868" fillId="0" borderId="0" xfId="0" quotePrefix="false" applyFont="true" applyNumberFormat="true">
      <alignment horizontal="center" vertical="center"/>
    </xf>
    <xf numFmtId="164" fontId="4869" fillId="0" borderId="0" xfId="0" quotePrefix="false" applyFont="true" applyNumberFormat="true">
      <alignment horizontal="center" vertical="center" wrapText="true"/>
    </xf>
    <xf numFmtId="4" fontId="4870" fillId="0" borderId="0" xfId="0" quotePrefix="false" applyFont="true" applyNumberFormat="true">
      <alignment horizontal="center" vertical="center"/>
    </xf>
    <xf numFmtId="164" fontId="4871" fillId="0" borderId="0" xfId="0" quotePrefix="false" applyFont="true" applyNumberFormat="true">
      <alignment horizontal="center" vertical="center"/>
    </xf>
    <xf numFmtId="0" fontId="4872" fillId="0" borderId="0" xfId="0" quotePrefix="false" applyFont="true">
      <alignment horizontal="center" vertical="center" wrapText="true"/>
    </xf>
    <xf numFmtId="4" fontId="4873" fillId="0" borderId="0" xfId="0" quotePrefix="false" applyFont="true" applyNumberFormat="true">
      <alignment horizontal="center" vertical="center"/>
    </xf>
    <xf numFmtId="164" fontId="4874" fillId="0" borderId="0" xfId="0" quotePrefix="false" applyFont="true" applyNumberFormat="true">
      <alignment horizontal="center" vertical="center"/>
    </xf>
    <xf numFmtId="164" fontId="4875" fillId="0" borderId="0" xfId="0" quotePrefix="false" applyFont="true" applyNumberFormat="true">
      <alignment horizontal="center" vertical="center"/>
    </xf>
    <xf numFmtId="165" fontId="4876" fillId="0" borderId="0" xfId="0" quotePrefix="false" applyFont="true" applyNumberFormat="true">
      <alignment horizontal="center" vertical="center"/>
    </xf>
    <xf numFmtId="164" fontId="4877" fillId="0" borderId="0" xfId="0" quotePrefix="false" applyFont="true" applyNumberFormat="true">
      <alignment horizontal="center" vertical="center"/>
    </xf>
    <xf numFmtId="164" fontId="4878" fillId="0" borderId="0" xfId="0" quotePrefix="false" applyFont="true" applyNumberFormat="true">
      <alignment horizontal="center" vertical="center" wrapText="true"/>
    </xf>
    <xf numFmtId="4" fontId="4879" fillId="0" borderId="0" xfId="0" quotePrefix="false" applyFont="true" applyNumberFormat="true">
      <alignment horizontal="center" vertical="center"/>
    </xf>
    <xf numFmtId="164" fontId="4880" fillId="0" borderId="0" xfId="0" quotePrefix="false" applyFont="true" applyNumberFormat="true">
      <alignment horizontal="center" vertical="center"/>
    </xf>
    <xf numFmtId="0" fontId="4881" fillId="0" borderId="0" xfId="0" quotePrefix="false" applyFont="true">
      <alignment horizontal="center" vertical="center" wrapText="true"/>
    </xf>
    <xf numFmtId="4" fontId="4882" fillId="0" borderId="0" xfId="0" quotePrefix="false" applyFont="true" applyNumberFormat="true">
      <alignment horizontal="center" vertical="center"/>
    </xf>
    <xf numFmtId="164" fontId="4883" fillId="0" borderId="0" xfId="0" quotePrefix="false" applyFont="true" applyNumberFormat="true">
      <alignment horizontal="center" vertical="center"/>
    </xf>
    <xf numFmtId="164" fontId="4884" fillId="0" borderId="0" xfId="0" quotePrefix="false" applyFont="true" applyNumberFormat="true">
      <alignment horizontal="center" vertical="center"/>
    </xf>
    <xf numFmtId="165" fontId="4885" fillId="0" borderId="0" xfId="0" quotePrefix="false" applyFont="true" applyNumberFormat="true">
      <alignment horizontal="center" vertical="center"/>
    </xf>
    <xf numFmtId="164" fontId="4886" fillId="0" borderId="0" xfId="0" quotePrefix="false" applyFont="true" applyNumberFormat="true">
      <alignment horizontal="center" vertical="center"/>
    </xf>
    <xf numFmtId="164" fontId="4887" fillId="0" borderId="0" xfId="0" quotePrefix="false" applyFont="true" applyNumberFormat="true">
      <alignment horizontal="center" vertical="center" wrapText="true"/>
    </xf>
    <xf numFmtId="4" fontId="4888" fillId="0" borderId="0" xfId="0" quotePrefix="false" applyFont="true" applyNumberFormat="true">
      <alignment horizontal="center" vertical="center"/>
    </xf>
    <xf numFmtId="164" fontId="4889" fillId="0" borderId="0" xfId="0" quotePrefix="false" applyFont="true" applyNumberFormat="true">
      <alignment horizontal="center" vertical="center"/>
    </xf>
    <xf numFmtId="0" fontId="4890" fillId="0" borderId="0" xfId="0" quotePrefix="false" applyFont="true">
      <alignment horizontal="center" vertical="center" wrapText="true"/>
    </xf>
    <xf numFmtId="4" fontId="4891" fillId="0" borderId="0" xfId="0" quotePrefix="false" applyFont="true" applyNumberFormat="true">
      <alignment horizontal="center" vertical="center"/>
    </xf>
    <xf numFmtId="164" fontId="4892" fillId="0" borderId="0" xfId="0" quotePrefix="false" applyFont="true" applyNumberFormat="true">
      <alignment horizontal="center" vertical="center"/>
    </xf>
    <xf numFmtId="164" fontId="4893" fillId="0" borderId="0" xfId="0" quotePrefix="false" applyFont="true" applyNumberFormat="true">
      <alignment horizontal="center" vertical="center"/>
    </xf>
    <xf numFmtId="165" fontId="4894" fillId="0" borderId="0" xfId="0" quotePrefix="false" applyFont="true" applyNumberFormat="true">
      <alignment horizontal="center" vertical="center"/>
    </xf>
    <xf numFmtId="164" fontId="4895" fillId="0" borderId="0" xfId="0" quotePrefix="false" applyFont="true" applyNumberFormat="true">
      <alignment horizontal="center" vertical="center"/>
    </xf>
    <xf numFmtId="164" fontId="4896" fillId="0" borderId="0" xfId="0" quotePrefix="false" applyFont="true" applyNumberFormat="true">
      <alignment horizontal="center" vertical="center" wrapText="true"/>
    </xf>
    <xf numFmtId="4" fontId="4897" fillId="0" borderId="0" xfId="0" quotePrefix="false" applyFont="true" applyNumberFormat="true">
      <alignment horizontal="center" vertical="center"/>
    </xf>
    <xf numFmtId="164" fontId="4898" fillId="0" borderId="0" xfId="0" quotePrefix="false" applyFont="true" applyNumberFormat="true">
      <alignment horizontal="center" vertical="center"/>
    </xf>
    <xf numFmtId="0" fontId="4899" fillId="0" borderId="0" xfId="0" quotePrefix="false" applyFont="true">
      <alignment horizontal="center" vertical="center" wrapText="true"/>
    </xf>
    <xf numFmtId="4" fontId="4900" fillId="0" borderId="0" xfId="0" quotePrefix="false" applyFont="true" applyNumberFormat="true">
      <alignment horizontal="center" vertical="center"/>
    </xf>
    <xf numFmtId="164" fontId="4901" fillId="0" borderId="0" xfId="0" quotePrefix="false" applyFont="true" applyNumberFormat="true">
      <alignment horizontal="center" vertical="center"/>
    </xf>
    <xf numFmtId="164" fontId="4902" fillId="0" borderId="0" xfId="0" quotePrefix="false" applyFont="true" applyNumberFormat="true">
      <alignment horizontal="center" vertical="center"/>
    </xf>
    <xf numFmtId="165" fontId="4903" fillId="0" borderId="0" xfId="0" quotePrefix="false" applyFont="true" applyNumberFormat="true">
      <alignment horizontal="center" vertical="center"/>
    </xf>
    <xf numFmtId="164" fontId="4904" fillId="0" borderId="0" xfId="0" quotePrefix="false" applyFont="true" applyNumberFormat="true">
      <alignment horizontal="center" vertical="center"/>
    </xf>
    <xf numFmtId="164" fontId="4905" fillId="0" borderId="0" xfId="0" quotePrefix="false" applyFont="true" applyNumberFormat="true">
      <alignment horizontal="center" vertical="center" wrapText="true"/>
    </xf>
    <xf numFmtId="4" fontId="4906" fillId="0" borderId="0" xfId="0" quotePrefix="false" applyFont="true" applyNumberFormat="true">
      <alignment horizontal="center" vertical="center"/>
    </xf>
    <xf numFmtId="164" fontId="4907" fillId="0" borderId="0" xfId="0" quotePrefix="false" applyFont="true" applyNumberFormat="true">
      <alignment horizontal="center" vertical="center"/>
    </xf>
    <xf numFmtId="0" fontId="4908" fillId="0" borderId="0" xfId="0" quotePrefix="false" applyFont="true">
      <alignment horizontal="center" vertical="center" wrapText="true"/>
    </xf>
    <xf numFmtId="4" fontId="4909" fillId="0" borderId="0" xfId="0" quotePrefix="false" applyFont="true" applyNumberFormat="true">
      <alignment horizontal="center" vertical="center"/>
    </xf>
    <xf numFmtId="164" fontId="4910" fillId="0" borderId="0" xfId="0" quotePrefix="false" applyFont="true" applyNumberFormat="true">
      <alignment horizontal="center" vertical="center"/>
    </xf>
    <xf numFmtId="164" fontId="4911" fillId="0" borderId="0" xfId="0" quotePrefix="false" applyFont="true" applyNumberFormat="true">
      <alignment horizontal="center" vertical="center"/>
    </xf>
    <xf numFmtId="165" fontId="4912" fillId="0" borderId="0" xfId="0" quotePrefix="false" applyFont="true" applyNumberFormat="true">
      <alignment horizontal="center" vertical="center"/>
    </xf>
    <xf numFmtId="164" fontId="4913" fillId="0" borderId="0" xfId="0" quotePrefix="false" applyFont="true" applyNumberFormat="true">
      <alignment horizontal="center" vertical="center"/>
    </xf>
    <xf numFmtId="164" fontId="4914" fillId="0" borderId="0" xfId="0" quotePrefix="false" applyFont="true" applyNumberFormat="true">
      <alignment horizontal="center" vertical="center" wrapText="true"/>
    </xf>
    <xf numFmtId="4" fontId="4915" fillId="0" borderId="0" xfId="0" quotePrefix="false" applyFont="true" applyNumberFormat="true">
      <alignment horizontal="center" vertical="center"/>
    </xf>
    <xf numFmtId="164" fontId="4916" fillId="0" borderId="0" xfId="0" quotePrefix="false" applyFont="true" applyNumberFormat="true">
      <alignment horizontal="center" vertical="center"/>
    </xf>
    <xf numFmtId="0" fontId="4917" fillId="0" borderId="0" xfId="0" quotePrefix="false" applyFont="true">
      <alignment horizontal="center" vertical="center" wrapText="true"/>
    </xf>
    <xf numFmtId="4" fontId="4918" fillId="0" borderId="0" xfId="0" quotePrefix="false" applyFont="true" applyNumberFormat="true">
      <alignment horizontal="center" vertical="center"/>
    </xf>
    <xf numFmtId="164" fontId="4919" fillId="0" borderId="0" xfId="0" quotePrefix="false" applyFont="true" applyNumberFormat="true">
      <alignment horizontal="center" vertical="center"/>
    </xf>
    <xf numFmtId="164" fontId="4920" fillId="0" borderId="0" xfId="0" quotePrefix="false" applyFont="true" applyNumberFormat="true">
      <alignment horizontal="center" vertical="center"/>
    </xf>
    <xf numFmtId="165" fontId="4921" fillId="0" borderId="0" xfId="0" quotePrefix="false" applyFont="true" applyNumberFormat="true">
      <alignment horizontal="center" vertical="center"/>
    </xf>
    <xf numFmtId="164" fontId="4922" fillId="0" borderId="0" xfId="0" quotePrefix="false" applyFont="true" applyNumberFormat="true">
      <alignment horizontal="center" vertical="center"/>
    </xf>
    <xf numFmtId="164" fontId="4923" fillId="0" borderId="0" xfId="0" quotePrefix="false" applyFont="true" applyNumberFormat="true">
      <alignment horizontal="center" vertical="center" wrapText="true"/>
    </xf>
    <xf numFmtId="4" fontId="4924" fillId="0" borderId="0" xfId="0" quotePrefix="false" applyFont="true" applyNumberFormat="true">
      <alignment horizontal="center" vertical="center"/>
    </xf>
    <xf numFmtId="164" fontId="4925" fillId="0" borderId="0" xfId="0" quotePrefix="false" applyFont="true" applyNumberFormat="true">
      <alignment horizontal="center" vertical="center"/>
    </xf>
    <xf numFmtId="0" fontId="4926" fillId="0" borderId="0" xfId="0" quotePrefix="false" applyFont="true">
      <alignment horizontal="center" vertical="center" wrapText="true"/>
    </xf>
    <xf numFmtId="4" fontId="4927" fillId="0" borderId="0" xfId="0" quotePrefix="false" applyFont="true" applyNumberFormat="true">
      <alignment horizontal="center" vertical="center"/>
    </xf>
    <xf numFmtId="164" fontId="4928" fillId="0" borderId="0" xfId="0" quotePrefix="false" applyFont="true" applyNumberFormat="true">
      <alignment horizontal="center" vertical="center"/>
    </xf>
    <xf numFmtId="164" fontId="4929" fillId="0" borderId="0" xfId="0" quotePrefix="false" applyFont="true" applyNumberFormat="true">
      <alignment horizontal="center" vertical="center"/>
    </xf>
    <xf numFmtId="165" fontId="4930" fillId="0" borderId="0" xfId="0" quotePrefix="false" applyFont="true" applyNumberFormat="true">
      <alignment horizontal="center" vertical="center"/>
    </xf>
    <xf numFmtId="164" fontId="4931" fillId="0" borderId="0" xfId="0" quotePrefix="false" applyFont="true" applyNumberFormat="true">
      <alignment horizontal="center" vertical="center"/>
    </xf>
    <xf numFmtId="164" fontId="4932" fillId="0" borderId="0" xfId="0" quotePrefix="false" applyFont="true" applyNumberFormat="true">
      <alignment horizontal="center" vertical="center" wrapText="true"/>
    </xf>
    <xf numFmtId="4" fontId="4933" fillId="0" borderId="0" xfId="0" quotePrefix="false" applyFont="true" applyNumberFormat="true">
      <alignment horizontal="center" vertical="center"/>
    </xf>
    <xf numFmtId="164" fontId="4934" fillId="0" borderId="0" xfId="0" quotePrefix="false" applyFont="true" applyNumberFormat="true">
      <alignment horizontal="center" vertical="center"/>
    </xf>
    <xf numFmtId="0" fontId="4935" fillId="0" borderId="0" xfId="0" quotePrefix="false" applyFont="true">
      <alignment horizontal="center" vertical="center" wrapText="true"/>
    </xf>
    <xf numFmtId="4" fontId="4936" fillId="0" borderId="0" xfId="0" quotePrefix="false" applyFont="true" applyNumberFormat="true">
      <alignment horizontal="center" vertical="center"/>
    </xf>
    <xf numFmtId="164" fontId="4937" fillId="0" borderId="0" xfId="0" quotePrefix="false" applyFont="true" applyNumberFormat="true">
      <alignment horizontal="center" vertical="center"/>
    </xf>
    <xf numFmtId="164" fontId="4938" fillId="0" borderId="0" xfId="0" quotePrefix="false" applyFont="true" applyNumberFormat="true">
      <alignment horizontal="center" vertical="center"/>
    </xf>
    <xf numFmtId="165" fontId="4939" fillId="0" borderId="0" xfId="0" quotePrefix="false" applyFont="true" applyNumberFormat="true">
      <alignment horizontal="center" vertical="center"/>
    </xf>
    <xf numFmtId="164" fontId="4940" fillId="0" borderId="0" xfId="0" quotePrefix="false" applyFont="true" applyNumberFormat="true">
      <alignment horizontal="center" vertical="center"/>
    </xf>
    <xf numFmtId="164" fontId="4941" fillId="0" borderId="0" xfId="0" quotePrefix="false" applyFont="true" applyNumberFormat="true">
      <alignment horizontal="center" vertical="center" wrapText="true"/>
    </xf>
    <xf numFmtId="4" fontId="4942" fillId="0" borderId="0" xfId="0" quotePrefix="false" applyFont="true" applyNumberFormat="true">
      <alignment horizontal="center" vertical="center"/>
    </xf>
    <xf numFmtId="164" fontId="4943" fillId="0" borderId="0" xfId="0" quotePrefix="false" applyFont="true" applyNumberFormat="true">
      <alignment horizontal="center" vertical="center"/>
    </xf>
    <xf numFmtId="0" fontId="4944" fillId="0" borderId="0" xfId="0" quotePrefix="false" applyFont="true">
      <alignment horizontal="center" vertical="center" wrapText="true"/>
    </xf>
    <xf numFmtId="4" fontId="4945" fillId="0" borderId="0" xfId="0" quotePrefix="false" applyFont="true" applyNumberFormat="true">
      <alignment horizontal="center" vertical="center"/>
    </xf>
    <xf numFmtId="164" fontId="4946" fillId="0" borderId="0" xfId="0" quotePrefix="false" applyFont="true" applyNumberFormat="true">
      <alignment horizontal="center" vertical="center"/>
    </xf>
    <xf numFmtId="164" fontId="4947" fillId="0" borderId="0" xfId="0" quotePrefix="false" applyFont="true" applyNumberFormat="true">
      <alignment horizontal="center" vertical="center"/>
    </xf>
    <xf numFmtId="165" fontId="4948" fillId="0" borderId="0" xfId="0" quotePrefix="false" applyFont="true" applyNumberFormat="true">
      <alignment horizontal="center" vertical="center"/>
    </xf>
    <xf numFmtId="164" fontId="4949" fillId="0" borderId="0" xfId="0" quotePrefix="false" applyFont="true" applyNumberFormat="true">
      <alignment horizontal="center" vertical="center"/>
    </xf>
    <xf numFmtId="164" fontId="4950" fillId="0" borderId="0" xfId="0" quotePrefix="false" applyFont="true" applyNumberFormat="true">
      <alignment horizontal="center" vertical="center" wrapText="true"/>
    </xf>
    <xf numFmtId="4" fontId="4951" fillId="0" borderId="0" xfId="0" quotePrefix="false" applyFont="true" applyNumberFormat="true">
      <alignment horizontal="center" vertical="center"/>
    </xf>
    <xf numFmtId="164" fontId="4952" fillId="0" borderId="0" xfId="0" quotePrefix="false" applyFont="true" applyNumberFormat="true">
      <alignment horizontal="center" vertical="center"/>
    </xf>
    <xf numFmtId="0" fontId="4953" fillId="0" borderId="0" xfId="0" quotePrefix="false" applyFont="true">
      <alignment horizontal="center" vertical="center" wrapText="true"/>
    </xf>
    <xf numFmtId="4" fontId="4954" fillId="0" borderId="0" xfId="0" quotePrefix="false" applyFont="true" applyNumberFormat="true">
      <alignment horizontal="center" vertical="center"/>
    </xf>
    <xf numFmtId="164" fontId="4955" fillId="0" borderId="0" xfId="0" quotePrefix="false" applyFont="true" applyNumberFormat="true">
      <alignment horizontal="center" vertical="center"/>
    </xf>
    <xf numFmtId="164" fontId="4956" fillId="0" borderId="0" xfId="0" quotePrefix="false" applyFont="true" applyNumberFormat="true">
      <alignment horizontal="center" vertical="center"/>
    </xf>
    <xf numFmtId="165" fontId="4957" fillId="0" borderId="0" xfId="0" quotePrefix="false" applyFont="true" applyNumberFormat="true">
      <alignment horizontal="center" vertical="center"/>
    </xf>
    <xf numFmtId="164" fontId="4958" fillId="0" borderId="0" xfId="0" quotePrefix="false" applyFont="true" applyNumberFormat="true">
      <alignment horizontal="center" vertical="center"/>
    </xf>
    <xf numFmtId="164" fontId="4959" fillId="0" borderId="0" xfId="0" quotePrefix="false" applyFont="true" applyNumberFormat="true">
      <alignment horizontal="center" vertical="center" wrapText="true"/>
    </xf>
    <xf numFmtId="4" fontId="4960" fillId="0" borderId="0" xfId="0" quotePrefix="false" applyFont="true" applyNumberFormat="true">
      <alignment horizontal="center" vertical="center"/>
    </xf>
    <xf numFmtId="164" fontId="4961" fillId="0" borderId="0" xfId="0" quotePrefix="false" applyFont="true" applyNumberFormat="true">
      <alignment horizontal="center" vertical="center"/>
    </xf>
    <xf numFmtId="0" fontId="4962" fillId="0" borderId="0" xfId="0" quotePrefix="false" applyFont="true">
      <alignment horizontal="center" vertical="center" wrapText="true"/>
    </xf>
    <xf numFmtId="4" fontId="4963" fillId="0" borderId="0" xfId="0" quotePrefix="false" applyFont="true" applyNumberFormat="true">
      <alignment horizontal="center" vertical="center"/>
    </xf>
    <xf numFmtId="164" fontId="4964" fillId="0" borderId="0" xfId="0" quotePrefix="false" applyFont="true" applyNumberFormat="true">
      <alignment horizontal="center" vertical="center"/>
    </xf>
    <xf numFmtId="164" fontId="4965" fillId="0" borderId="0" xfId="0" quotePrefix="false" applyFont="true" applyNumberFormat="true">
      <alignment horizontal="center" vertical="center"/>
    </xf>
    <xf numFmtId="165" fontId="4966" fillId="0" borderId="0" xfId="0" quotePrefix="false" applyFont="true" applyNumberFormat="true">
      <alignment horizontal="center" vertical="center"/>
    </xf>
    <xf numFmtId="164" fontId="4967" fillId="0" borderId="0" xfId="0" quotePrefix="false" applyFont="true" applyNumberFormat="true">
      <alignment horizontal="center" vertical="center"/>
    </xf>
    <xf numFmtId="164" fontId="4968" fillId="0" borderId="0" xfId="0" quotePrefix="false" applyFont="true" applyNumberFormat="true">
      <alignment horizontal="center" vertical="center" wrapText="true"/>
    </xf>
    <xf numFmtId="4" fontId="4969" fillId="0" borderId="0" xfId="0" quotePrefix="false" applyFont="true" applyNumberFormat="true">
      <alignment horizontal="center" vertical="center"/>
    </xf>
    <xf numFmtId="164" fontId="4970" fillId="0" borderId="0" xfId="0" quotePrefix="false" applyFont="true" applyNumberFormat="true">
      <alignment horizontal="center" vertical="center"/>
    </xf>
    <xf numFmtId="0" fontId="4971" fillId="0" borderId="0" xfId="0" quotePrefix="false" applyFont="true">
      <alignment horizontal="center" vertical="center" wrapText="true"/>
    </xf>
    <xf numFmtId="4" fontId="4972" fillId="0" borderId="0" xfId="0" quotePrefix="false" applyFont="true" applyNumberFormat="true">
      <alignment horizontal="center" vertical="center"/>
    </xf>
    <xf numFmtId="164" fontId="4973" fillId="0" borderId="0" xfId="0" quotePrefix="false" applyFont="true" applyNumberFormat="true">
      <alignment horizontal="center" vertical="center"/>
    </xf>
    <xf numFmtId="164" fontId="4974" fillId="0" borderId="0" xfId="0" quotePrefix="false" applyFont="true" applyNumberFormat="true">
      <alignment horizontal="center" vertical="center"/>
    </xf>
    <xf numFmtId="165" fontId="4975" fillId="0" borderId="0" xfId="0" quotePrefix="false" applyFont="true" applyNumberFormat="true">
      <alignment horizontal="center" vertical="center"/>
    </xf>
    <xf numFmtId="164" fontId="4976" fillId="0" borderId="0" xfId="0" quotePrefix="false" applyFont="true" applyNumberFormat="true">
      <alignment horizontal="center" vertical="center"/>
    </xf>
    <xf numFmtId="164" fontId="4977" fillId="0" borderId="0" xfId="0" quotePrefix="false" applyFont="true" applyNumberFormat="true">
      <alignment horizontal="center" vertical="center" wrapText="true"/>
    </xf>
    <xf numFmtId="4" fontId="4978" fillId="0" borderId="0" xfId="0" quotePrefix="false" applyFont="true" applyNumberFormat="true">
      <alignment horizontal="center" vertical="center"/>
    </xf>
    <xf numFmtId="164" fontId="4979" fillId="0" borderId="0" xfId="0" quotePrefix="false" applyFont="true" applyNumberFormat="true">
      <alignment horizontal="center" vertical="center"/>
    </xf>
    <xf numFmtId="0" fontId="4980" fillId="0" borderId="0" xfId="0" quotePrefix="false" applyFont="true">
      <alignment horizontal="center" vertical="center" wrapText="true"/>
    </xf>
    <xf numFmtId="4" fontId="4981" fillId="0" borderId="0" xfId="0" quotePrefix="false" applyFont="true" applyNumberFormat="true">
      <alignment horizontal="center" vertical="center"/>
    </xf>
    <xf numFmtId="164" fontId="4982" fillId="0" borderId="0" xfId="0" quotePrefix="false" applyFont="true" applyNumberFormat="true">
      <alignment horizontal="center" vertical="center"/>
    </xf>
    <xf numFmtId="164" fontId="4983" fillId="0" borderId="0" xfId="0" quotePrefix="false" applyFont="true" applyNumberFormat="true">
      <alignment horizontal="center" vertical="center"/>
    </xf>
    <xf numFmtId="165" fontId="4984" fillId="0" borderId="0" xfId="0" quotePrefix="false" applyFont="true" applyNumberFormat="true">
      <alignment horizontal="center" vertical="center"/>
    </xf>
    <xf numFmtId="164" fontId="4985" fillId="0" borderId="0" xfId="0" quotePrefix="false" applyFont="true" applyNumberFormat="true">
      <alignment horizontal="center" vertical="center"/>
    </xf>
    <xf numFmtId="164" fontId="4986" fillId="0" borderId="0" xfId="0" quotePrefix="false" applyFont="true" applyNumberFormat="true">
      <alignment horizontal="center" vertical="center" wrapText="true"/>
    </xf>
    <xf numFmtId="4" fontId="4987" fillId="0" borderId="0" xfId="0" quotePrefix="false" applyFont="true" applyNumberFormat="true">
      <alignment horizontal="center" vertical="center"/>
    </xf>
    <xf numFmtId="164" fontId="4988" fillId="0" borderId="0" xfId="0" quotePrefix="false" applyFont="true" applyNumberFormat="true">
      <alignment horizontal="center" vertical="center"/>
    </xf>
    <xf numFmtId="0" fontId="4989" fillId="0" borderId="0" xfId="0" quotePrefix="false" applyFont="true">
      <alignment horizontal="center" vertical="center" wrapText="true"/>
    </xf>
    <xf numFmtId="4" fontId="4990" fillId="0" borderId="0" xfId="0" quotePrefix="false" applyFont="true" applyNumberFormat="true">
      <alignment horizontal="center" vertical="center"/>
    </xf>
    <xf numFmtId="164" fontId="4991" fillId="0" borderId="0" xfId="0" quotePrefix="false" applyFont="true" applyNumberFormat="true">
      <alignment horizontal="center" vertical="center"/>
    </xf>
    <xf numFmtId="164" fontId="4992" fillId="0" borderId="0" xfId="0" quotePrefix="false" applyFont="true" applyNumberFormat="true">
      <alignment horizontal="center" vertical="center"/>
    </xf>
    <xf numFmtId="165" fontId="4993" fillId="0" borderId="0" xfId="0" quotePrefix="false" applyFont="true" applyNumberFormat="true">
      <alignment horizontal="center" vertical="center"/>
    </xf>
    <xf numFmtId="164" fontId="4994" fillId="0" borderId="0" xfId="0" quotePrefix="false" applyFont="true" applyNumberFormat="true">
      <alignment horizontal="center" vertical="center"/>
    </xf>
    <xf numFmtId="164" fontId="4995" fillId="0" borderId="0" xfId="0" quotePrefix="false" applyFont="true" applyNumberFormat="true">
      <alignment horizontal="center" vertical="center" wrapText="true"/>
    </xf>
    <xf numFmtId="4" fontId="4996" fillId="0" borderId="0" xfId="0" quotePrefix="false" applyFont="true" applyNumberFormat="true">
      <alignment horizontal="center" vertical="center"/>
    </xf>
    <xf numFmtId="164" fontId="4997" fillId="0" borderId="0" xfId="0" quotePrefix="false" applyFont="true" applyNumberFormat="true">
      <alignment horizontal="center" vertical="center"/>
    </xf>
    <xf numFmtId="0" fontId="4998" fillId="0" borderId="0" xfId="0" quotePrefix="false" applyFont="true">
      <alignment horizontal="center" vertical="center" wrapText="true"/>
    </xf>
    <xf numFmtId="4" fontId="4999" fillId="0" borderId="0" xfId="0" quotePrefix="false" applyFont="true" applyNumberFormat="true">
      <alignment horizontal="center" vertical="center"/>
    </xf>
    <xf numFmtId="164" fontId="5000" fillId="0" borderId="0" xfId="0" quotePrefix="false" applyFont="true" applyNumberFormat="true">
      <alignment horizontal="center" vertical="center"/>
    </xf>
    <xf numFmtId="164" fontId="5001" fillId="0" borderId="0" xfId="0" quotePrefix="false" applyFont="true" applyNumberFormat="true">
      <alignment horizontal="center" vertical="center"/>
    </xf>
    <xf numFmtId="165" fontId="5002" fillId="0" borderId="0" xfId="0" quotePrefix="false" applyFont="true" applyNumberFormat="true">
      <alignment horizontal="center" vertical="center"/>
    </xf>
    <xf numFmtId="164" fontId="5003" fillId="0" borderId="0" xfId="0" quotePrefix="false" applyFont="true" applyNumberFormat="true">
      <alignment horizontal="center" vertical="center"/>
    </xf>
    <xf numFmtId="164" fontId="5004" fillId="0" borderId="0" xfId="0" quotePrefix="false" applyFont="true" applyNumberFormat="true">
      <alignment horizontal="center" vertical="center" wrapText="true"/>
    </xf>
    <xf numFmtId="4" fontId="5005" fillId="0" borderId="0" xfId="0" quotePrefix="false" applyFont="true" applyNumberFormat="true">
      <alignment horizontal="center" vertical="center"/>
    </xf>
    <xf numFmtId="164" fontId="5006" fillId="0" borderId="0" xfId="0" quotePrefix="false" applyFont="true" applyNumberFormat="true">
      <alignment horizontal="center" vertical="center"/>
    </xf>
    <xf numFmtId="0" fontId="5007" fillId="0" borderId="0" xfId="0" quotePrefix="false" applyFont="true">
      <alignment horizontal="center" vertical="center" wrapText="true"/>
    </xf>
    <xf numFmtId="4" fontId="5008" fillId="0" borderId="0" xfId="0" quotePrefix="false" applyFont="true" applyNumberFormat="true">
      <alignment horizontal="center" vertical="center"/>
    </xf>
    <xf numFmtId="164" fontId="5009" fillId="0" borderId="0" xfId="0" quotePrefix="false" applyFont="true" applyNumberFormat="true">
      <alignment horizontal="center" vertical="center"/>
    </xf>
    <xf numFmtId="164" fontId="5010" fillId="0" borderId="0" xfId="0" quotePrefix="false" applyFont="true" applyNumberFormat="true">
      <alignment horizontal="center" vertical="center"/>
    </xf>
    <xf numFmtId="165" fontId="5011" fillId="0" borderId="0" xfId="0" quotePrefix="false" applyFont="true" applyNumberFormat="true">
      <alignment horizontal="center" vertical="center"/>
    </xf>
    <xf numFmtId="164" fontId="5012" fillId="0" borderId="0" xfId="0" quotePrefix="false" applyFont="true" applyNumberFormat="true">
      <alignment horizontal="center" vertical="center"/>
    </xf>
    <xf numFmtId="164" fontId="5013" fillId="0" borderId="0" xfId="0" quotePrefix="false" applyFont="true" applyNumberFormat="true">
      <alignment horizontal="center" vertical="center" wrapText="true"/>
    </xf>
    <xf numFmtId="4" fontId="5014" fillId="0" borderId="0" xfId="0" quotePrefix="false" applyFont="true" applyNumberFormat="true">
      <alignment horizontal="center" vertical="center"/>
    </xf>
    <xf numFmtId="164" fontId="5015" fillId="0" borderId="0" xfId="0" quotePrefix="false" applyFont="true" applyNumberFormat="true">
      <alignment horizontal="center" vertical="center"/>
    </xf>
    <xf numFmtId="0" fontId="5016" fillId="0" borderId="0" xfId="0" quotePrefix="false" applyFont="true">
      <alignment horizontal="center" vertical="center" wrapText="true"/>
    </xf>
    <xf numFmtId="4" fontId="5017" fillId="0" borderId="0" xfId="0" quotePrefix="false" applyFont="true" applyNumberFormat="true">
      <alignment horizontal="center" vertical="center"/>
    </xf>
    <xf numFmtId="164" fontId="5018" fillId="0" borderId="0" xfId="0" quotePrefix="false" applyFont="true" applyNumberFormat="true">
      <alignment horizontal="center" vertical="center"/>
    </xf>
    <xf numFmtId="164" fontId="5019" fillId="0" borderId="0" xfId="0" quotePrefix="false" applyFont="true" applyNumberFormat="true">
      <alignment horizontal="center" vertical="center"/>
    </xf>
    <xf numFmtId="165" fontId="5020" fillId="0" borderId="0" xfId="0" quotePrefix="false" applyFont="true" applyNumberFormat="true">
      <alignment horizontal="center" vertical="center"/>
    </xf>
    <xf numFmtId="164" fontId="5021" fillId="0" borderId="0" xfId="0" quotePrefix="false" applyFont="true" applyNumberFormat="true">
      <alignment horizontal="center" vertical="center"/>
    </xf>
    <xf numFmtId="164" fontId="5022" fillId="0" borderId="0" xfId="0" quotePrefix="false" applyFont="true" applyNumberFormat="true">
      <alignment horizontal="center" vertical="center" wrapText="true"/>
    </xf>
    <xf numFmtId="4" fontId="5023" fillId="0" borderId="0" xfId="0" quotePrefix="false" applyFont="true" applyNumberFormat="true">
      <alignment horizontal="center" vertical="center"/>
    </xf>
    <xf numFmtId="164" fontId="5024" fillId="0" borderId="0" xfId="0" quotePrefix="false" applyFont="true" applyNumberFormat="true">
      <alignment horizontal="center" vertical="center"/>
    </xf>
    <xf numFmtId="0" fontId="5025" fillId="0" borderId="0" xfId="0" quotePrefix="false" applyFont="true">
      <alignment horizontal="center" vertical="center" wrapText="true"/>
    </xf>
    <xf numFmtId="4" fontId="5026" fillId="0" borderId="0" xfId="0" quotePrefix="false" applyFont="true" applyNumberFormat="true">
      <alignment horizontal="center" vertical="center"/>
    </xf>
    <xf numFmtId="164" fontId="5027" fillId="0" borderId="0" xfId="0" quotePrefix="false" applyFont="true" applyNumberFormat="true">
      <alignment horizontal="center" vertical="center"/>
    </xf>
    <xf numFmtId="164" fontId="5028" fillId="0" borderId="0" xfId="0" quotePrefix="false" applyFont="true" applyNumberFormat="true">
      <alignment horizontal="center" vertical="center"/>
    </xf>
    <xf numFmtId="165" fontId="5029" fillId="0" borderId="0" xfId="0" quotePrefix="false" applyFont="true" applyNumberFormat="true">
      <alignment horizontal="center" vertical="center"/>
    </xf>
    <xf numFmtId="164" fontId="5030" fillId="0" borderId="0" xfId="0" quotePrefix="false" applyFont="true" applyNumberFormat="true">
      <alignment horizontal="center" vertical="center"/>
    </xf>
    <xf numFmtId="164" fontId="5031" fillId="0" borderId="0" xfId="0" quotePrefix="false" applyFont="true" applyNumberFormat="true">
      <alignment horizontal="center" vertical="center" wrapText="true"/>
    </xf>
    <xf numFmtId="4" fontId="5032" fillId="0" borderId="0" xfId="0" quotePrefix="false" applyFont="true" applyNumberFormat="true">
      <alignment horizontal="center" vertical="center"/>
    </xf>
    <xf numFmtId="164" fontId="5033" fillId="0" borderId="0" xfId="0" quotePrefix="false" applyFont="true" applyNumberFormat="true">
      <alignment horizontal="center" vertical="center"/>
    </xf>
    <xf numFmtId="0" fontId="5034" fillId="0" borderId="0" xfId="0" quotePrefix="false" applyFont="true">
      <alignment horizontal="center" vertical="center" wrapText="true"/>
    </xf>
    <xf numFmtId="4" fontId="5035" fillId="0" borderId="0" xfId="0" quotePrefix="false" applyFont="true" applyNumberFormat="true">
      <alignment horizontal="center" vertical="center"/>
    </xf>
    <xf numFmtId="164" fontId="5036" fillId="0" borderId="0" xfId="0" quotePrefix="false" applyFont="true" applyNumberFormat="true">
      <alignment horizontal="center" vertical="center"/>
    </xf>
    <xf numFmtId="164" fontId="5037" fillId="0" borderId="0" xfId="0" quotePrefix="false" applyFont="true" applyNumberFormat="true">
      <alignment horizontal="center" vertical="center"/>
    </xf>
    <xf numFmtId="165" fontId="5038" fillId="0" borderId="0" xfId="0" quotePrefix="false" applyFont="true" applyNumberFormat="true">
      <alignment horizontal="center" vertical="center"/>
    </xf>
    <xf numFmtId="164" fontId="5039" fillId="0" borderId="0" xfId="0" quotePrefix="false" applyFont="true" applyNumberFormat="true">
      <alignment horizontal="center" vertical="center"/>
    </xf>
    <xf numFmtId="164" fontId="5040" fillId="0" borderId="0" xfId="0" quotePrefix="false" applyFont="true" applyNumberFormat="true">
      <alignment horizontal="center" vertical="center" wrapText="true"/>
    </xf>
    <xf numFmtId="4" fontId="5041" fillId="0" borderId="0" xfId="0" quotePrefix="false" applyFont="true" applyNumberFormat="true">
      <alignment horizontal="center" vertical="center"/>
    </xf>
    <xf numFmtId="164" fontId="5042" fillId="0" borderId="0" xfId="0" quotePrefix="false" applyFont="true" applyNumberFormat="true">
      <alignment horizontal="center" vertical="center"/>
    </xf>
    <xf numFmtId="0" fontId="5043" fillId="0" borderId="0" xfId="0" quotePrefix="false" applyFont="true">
      <alignment horizontal="center" vertical="center" wrapText="true"/>
    </xf>
    <xf numFmtId="4" fontId="5044" fillId="0" borderId="0" xfId="0" quotePrefix="false" applyFont="true" applyNumberFormat="true">
      <alignment horizontal="center" vertical="center"/>
    </xf>
    <xf numFmtId="164" fontId="5045" fillId="0" borderId="0" xfId="0" quotePrefix="false" applyFont="true" applyNumberFormat="true">
      <alignment horizontal="center" vertical="center"/>
    </xf>
    <xf numFmtId="164" fontId="5046" fillId="0" borderId="0" xfId="0" quotePrefix="false" applyFont="true" applyNumberFormat="true">
      <alignment horizontal="center" vertical="center"/>
    </xf>
    <xf numFmtId="165" fontId="5047" fillId="0" borderId="0" xfId="0" quotePrefix="false" applyFont="true" applyNumberFormat="true">
      <alignment horizontal="center" vertical="center"/>
    </xf>
    <xf numFmtId="164" fontId="5048" fillId="0" borderId="0" xfId="0" quotePrefix="false" applyFont="true" applyNumberFormat="true">
      <alignment horizontal="center" vertical="center"/>
    </xf>
    <xf numFmtId="164" fontId="5049" fillId="0" borderId="0" xfId="0" quotePrefix="false" applyFont="true" applyNumberFormat="true">
      <alignment horizontal="center" vertical="center" wrapText="true"/>
    </xf>
    <xf numFmtId="4" fontId="5050" fillId="0" borderId="0" xfId="0" quotePrefix="false" applyFont="true" applyNumberFormat="true">
      <alignment horizontal="center" vertical="center"/>
    </xf>
    <xf numFmtId="164" fontId="5051" fillId="0" borderId="0" xfId="0" quotePrefix="false" applyFont="true" applyNumberFormat="true">
      <alignment horizontal="center" vertical="center"/>
    </xf>
    <xf numFmtId="0" fontId="5052" fillId="0" borderId="0" xfId="0" quotePrefix="false" applyFont="true">
      <alignment horizontal="center" vertical="center" wrapText="true"/>
    </xf>
    <xf numFmtId="4" fontId="5053" fillId="0" borderId="0" xfId="0" quotePrefix="false" applyFont="true" applyNumberFormat="true">
      <alignment horizontal="center" vertical="center"/>
    </xf>
    <xf numFmtId="164" fontId="5054" fillId="0" borderId="0" xfId="0" quotePrefix="false" applyFont="true" applyNumberFormat="true">
      <alignment horizontal="center" vertical="center"/>
    </xf>
    <xf numFmtId="164" fontId="5055" fillId="0" borderId="0" xfId="0" quotePrefix="false" applyFont="true" applyNumberFormat="true">
      <alignment horizontal="center" vertical="center"/>
    </xf>
    <xf numFmtId="165" fontId="5056" fillId="0" borderId="0" xfId="0" quotePrefix="false" applyFont="true" applyNumberFormat="true">
      <alignment horizontal="center" vertical="center"/>
    </xf>
    <xf numFmtId="164" fontId="5057" fillId="0" borderId="0" xfId="0" quotePrefix="false" applyFont="true" applyNumberFormat="true">
      <alignment horizontal="center" vertical="center"/>
    </xf>
    <xf numFmtId="164" fontId="5058" fillId="0" borderId="0" xfId="0" quotePrefix="false" applyFont="true" applyNumberFormat="true">
      <alignment horizontal="center" vertical="center" wrapText="true"/>
    </xf>
    <xf numFmtId="4" fontId="5059" fillId="0" borderId="0" xfId="0" quotePrefix="false" applyFont="true" applyNumberFormat="true">
      <alignment horizontal="center" vertical="center"/>
    </xf>
    <xf numFmtId="164" fontId="5060" fillId="0" borderId="0" xfId="0" quotePrefix="false" applyFont="true" applyNumberFormat="true">
      <alignment horizontal="center" vertical="center"/>
    </xf>
    <xf numFmtId="0" fontId="5061" fillId="0" borderId="0" xfId="0" quotePrefix="false" applyFont="true">
      <alignment horizontal="center" vertical="center" wrapText="true"/>
    </xf>
    <xf numFmtId="4" fontId="5062" fillId="0" borderId="0" xfId="0" quotePrefix="false" applyFont="true" applyNumberFormat="true">
      <alignment horizontal="center" vertical="center"/>
    </xf>
    <xf numFmtId="164" fontId="5063" fillId="0" borderId="0" xfId="0" quotePrefix="false" applyFont="true" applyNumberFormat="true">
      <alignment horizontal="center" vertical="center"/>
    </xf>
    <xf numFmtId="164" fontId="5064" fillId="0" borderId="0" xfId="0" quotePrefix="false" applyFont="true" applyNumberFormat="true">
      <alignment horizontal="center" vertical="center"/>
    </xf>
    <xf numFmtId="165" fontId="5065" fillId="0" borderId="0" xfId="0" quotePrefix="false" applyFont="true" applyNumberFormat="true">
      <alignment horizontal="center" vertical="center"/>
    </xf>
    <xf numFmtId="164" fontId="5066" fillId="0" borderId="0" xfId="0" quotePrefix="false" applyFont="true" applyNumberFormat="true">
      <alignment horizontal="center" vertical="center"/>
    </xf>
    <xf numFmtId="164" fontId="5067" fillId="0" borderId="0" xfId="0" quotePrefix="false" applyFont="true" applyNumberFormat="true">
      <alignment horizontal="center" vertical="center" wrapText="true"/>
    </xf>
    <xf numFmtId="4" fontId="5068" fillId="0" borderId="0" xfId="0" quotePrefix="false" applyFont="true" applyNumberFormat="true">
      <alignment horizontal="center" vertical="center"/>
    </xf>
    <xf numFmtId="164" fontId="5069" fillId="0" borderId="0" xfId="0" quotePrefix="false" applyFont="true" applyNumberFormat="true">
      <alignment horizontal="center" vertical="center"/>
    </xf>
    <xf numFmtId="164" fontId="5070" fillId="0" borderId="0" xfId="0" quotePrefix="false" applyFont="true" applyNumberFormat="true">
      <alignment horizontal="center" vertical="center" wrapText="true"/>
    </xf>
    <xf numFmtId="0" fontId="507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507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72" fillId="0" borderId="0" xfId="0" quotePrefix="false" applyFont="true">
      <alignment horizontal="center" vertical="center" wrapText="true"/>
    </xf>
    <xf numFmtId="4" fontId="5073" fillId="0" borderId="0" xfId="0" quotePrefix="false" applyFont="true" applyNumberFormat="true">
      <alignment horizontal="center" vertical="center"/>
    </xf>
    <xf numFmtId="164" fontId="5074" fillId="0" borderId="0" xfId="0" quotePrefix="false" applyFont="true" applyNumberFormat="true">
      <alignment horizontal="center" vertical="center"/>
    </xf>
    <xf numFmtId="164" fontId="5075" fillId="0" borderId="0" xfId="0" quotePrefix="false" applyFont="true" applyNumberFormat="true">
      <alignment horizontal="center" vertical="center"/>
    </xf>
    <xf numFmtId="165" fontId="5076" fillId="0" borderId="0" xfId="0" quotePrefix="false" applyFont="true" applyNumberFormat="true">
      <alignment horizontal="center" vertical="center"/>
    </xf>
    <xf numFmtId="164" fontId="5077" fillId="0" borderId="0" xfId="0" quotePrefix="false" applyFont="true" applyNumberFormat="true">
      <alignment horizontal="center" vertical="center"/>
    </xf>
    <xf numFmtId="164" fontId="5078" fillId="0" borderId="0" xfId="0" quotePrefix="false" applyFont="true" applyNumberFormat="true">
      <alignment horizontal="center" vertical="center" wrapText="true"/>
    </xf>
    <xf numFmtId="4" fontId="5079" fillId="0" borderId="0" xfId="0" quotePrefix="false" applyFont="true" applyNumberFormat="true">
      <alignment horizontal="center" vertical="center"/>
    </xf>
    <xf numFmtId="164" fontId="5080" fillId="0" borderId="0" xfId="0" quotePrefix="false" applyFont="true" applyNumberFormat="true">
      <alignment horizontal="center" vertical="center"/>
    </xf>
    <xf numFmtId="0" fontId="5081" fillId="0" borderId="0" xfId="0" quotePrefix="false" applyFont="true">
      <alignment horizontal="center" vertical="center" wrapText="true"/>
    </xf>
    <xf numFmtId="4" fontId="5082" fillId="0" borderId="0" xfId="0" quotePrefix="false" applyFont="true" applyNumberFormat="true">
      <alignment horizontal="center" vertical="center"/>
    </xf>
    <xf numFmtId="164" fontId="5083" fillId="0" borderId="0" xfId="0" quotePrefix="false" applyFont="true" applyNumberFormat="true">
      <alignment horizontal="center" vertical="center"/>
    </xf>
    <xf numFmtId="164" fontId="5084" fillId="0" borderId="0" xfId="0" quotePrefix="false" applyFont="true" applyNumberFormat="true">
      <alignment horizontal="center" vertical="center"/>
    </xf>
    <xf numFmtId="165" fontId="5085" fillId="0" borderId="0" xfId="0" quotePrefix="false" applyFont="true" applyNumberFormat="true">
      <alignment horizontal="center" vertical="center"/>
    </xf>
    <xf numFmtId="164" fontId="5086" fillId="0" borderId="0" xfId="0" quotePrefix="false" applyFont="true" applyNumberFormat="true">
      <alignment horizontal="center" vertical="center"/>
    </xf>
    <xf numFmtId="164" fontId="5087" fillId="0" borderId="0" xfId="0" quotePrefix="false" applyFont="true" applyNumberFormat="true">
      <alignment horizontal="center" vertical="center" wrapText="true"/>
    </xf>
    <xf numFmtId="4" fontId="5088" fillId="0" borderId="0" xfId="0" quotePrefix="false" applyFont="true" applyNumberFormat="true">
      <alignment horizontal="center" vertical="center"/>
    </xf>
    <xf numFmtId="164" fontId="5089" fillId="0" borderId="0" xfId="0" quotePrefix="false" applyFont="true" applyNumberFormat="true">
      <alignment horizontal="center" vertical="center"/>
    </xf>
    <xf numFmtId="0" fontId="5090" fillId="0" borderId="0" xfId="0" quotePrefix="false" applyFont="true">
      <alignment horizontal="center" vertical="center" wrapText="true"/>
    </xf>
    <xf numFmtId="4" fontId="5091" fillId="0" borderId="0" xfId="0" quotePrefix="false" applyFont="true" applyNumberFormat="true">
      <alignment horizontal="center" vertical="center"/>
    </xf>
    <xf numFmtId="164" fontId="5092" fillId="0" borderId="0" xfId="0" quotePrefix="false" applyFont="true" applyNumberFormat="true">
      <alignment horizontal="center" vertical="center"/>
    </xf>
    <xf numFmtId="164" fontId="5093" fillId="0" borderId="0" xfId="0" quotePrefix="false" applyFont="true" applyNumberFormat="true">
      <alignment horizontal="center" vertical="center"/>
    </xf>
    <xf numFmtId="165" fontId="5094" fillId="0" borderId="0" xfId="0" quotePrefix="false" applyFont="true" applyNumberFormat="true">
      <alignment horizontal="center" vertical="center"/>
    </xf>
    <xf numFmtId="164" fontId="5095" fillId="0" borderId="0" xfId="0" quotePrefix="false" applyFont="true" applyNumberFormat="true">
      <alignment horizontal="center" vertical="center"/>
    </xf>
    <xf numFmtId="164" fontId="5096" fillId="0" borderId="0" xfId="0" quotePrefix="false" applyFont="true" applyNumberFormat="true">
      <alignment horizontal="center" vertical="center" wrapText="true"/>
    </xf>
    <xf numFmtId="4" fontId="5097" fillId="0" borderId="0" xfId="0" quotePrefix="false" applyFont="true" applyNumberFormat="true">
      <alignment horizontal="center" vertical="center"/>
    </xf>
    <xf numFmtId="164" fontId="5098" fillId="0" borderId="0" xfId="0" quotePrefix="false" applyFont="true" applyNumberFormat="true">
      <alignment horizontal="center" vertical="center"/>
    </xf>
    <xf numFmtId="0" fontId="5099" fillId="0" borderId="0" xfId="0" quotePrefix="false" applyFont="true">
      <alignment horizontal="center" vertical="center" wrapText="true"/>
    </xf>
    <xf numFmtId="4" fontId="5100" fillId="0" borderId="0" xfId="0" quotePrefix="false" applyFont="true" applyNumberFormat="true">
      <alignment horizontal="center" vertical="center"/>
    </xf>
    <xf numFmtId="164" fontId="5101" fillId="0" borderId="0" xfId="0" quotePrefix="false" applyFont="true" applyNumberFormat="true">
      <alignment horizontal="center" vertical="center"/>
    </xf>
    <xf numFmtId="164" fontId="5102" fillId="0" borderId="0" xfId="0" quotePrefix="false" applyFont="true" applyNumberFormat="true">
      <alignment horizontal="center" vertical="center"/>
    </xf>
    <xf numFmtId="165" fontId="5103" fillId="0" borderId="0" xfId="0" quotePrefix="false" applyFont="true" applyNumberFormat="true">
      <alignment horizontal="center" vertical="center"/>
    </xf>
    <xf numFmtId="164" fontId="5104" fillId="0" borderId="0" xfId="0" quotePrefix="false" applyFont="true" applyNumberFormat="true">
      <alignment horizontal="center" vertical="center"/>
    </xf>
    <xf numFmtId="164" fontId="5105" fillId="0" borderId="0" xfId="0" quotePrefix="false" applyFont="true" applyNumberFormat="true">
      <alignment horizontal="center" vertical="center" wrapText="true"/>
    </xf>
    <xf numFmtId="4" fontId="5106" fillId="0" borderId="0" xfId="0" quotePrefix="false" applyFont="true" applyNumberFormat="true">
      <alignment horizontal="center" vertical="center"/>
    </xf>
    <xf numFmtId="164" fontId="5107" fillId="0" borderId="0" xfId="0" quotePrefix="false" applyFont="true" applyNumberFormat="true">
      <alignment horizontal="center" vertical="center"/>
    </xf>
    <xf numFmtId="0" fontId="5108" fillId="0" borderId="0" xfId="0" quotePrefix="false" applyFont="true">
      <alignment horizontal="center" vertical="center" wrapText="true"/>
    </xf>
    <xf numFmtId="4" fontId="5109" fillId="0" borderId="0" xfId="0" quotePrefix="false" applyFont="true" applyNumberFormat="true">
      <alignment horizontal="center" vertical="center"/>
    </xf>
    <xf numFmtId="164" fontId="5110" fillId="0" borderId="0" xfId="0" quotePrefix="false" applyFont="true" applyNumberFormat="true">
      <alignment horizontal="center" vertical="center"/>
    </xf>
    <xf numFmtId="164" fontId="5111" fillId="0" borderId="0" xfId="0" quotePrefix="false" applyFont="true" applyNumberFormat="true">
      <alignment horizontal="center" vertical="center"/>
    </xf>
    <xf numFmtId="165" fontId="5112" fillId="0" borderId="0" xfId="0" quotePrefix="false" applyFont="true" applyNumberFormat="true">
      <alignment horizontal="center" vertical="center"/>
    </xf>
    <xf numFmtId="164" fontId="5113" fillId="0" borderId="0" xfId="0" quotePrefix="false" applyFont="true" applyNumberFormat="true">
      <alignment horizontal="center" vertical="center"/>
    </xf>
    <xf numFmtId="164" fontId="5114" fillId="0" borderId="0" xfId="0" quotePrefix="false" applyFont="true" applyNumberFormat="true">
      <alignment horizontal="center" vertical="center" wrapText="true"/>
    </xf>
    <xf numFmtId="4" fontId="5115" fillId="0" borderId="0" xfId="0" quotePrefix="false" applyFont="true" applyNumberFormat="true">
      <alignment horizontal="center" vertical="center"/>
    </xf>
    <xf numFmtId="164" fontId="5116" fillId="0" borderId="0" xfId="0" quotePrefix="false" applyFont="true" applyNumberFormat="true">
      <alignment horizontal="center" vertical="center"/>
    </xf>
    <xf numFmtId="0" fontId="5117" fillId="0" borderId="0" xfId="0" quotePrefix="false" applyFont="true">
      <alignment horizontal="center" vertical="center" wrapText="true"/>
    </xf>
    <xf numFmtId="4" fontId="5118" fillId="0" borderId="0" xfId="0" quotePrefix="false" applyFont="true" applyNumberFormat="true">
      <alignment horizontal="center" vertical="center"/>
    </xf>
    <xf numFmtId="164" fontId="5119" fillId="0" borderId="0" xfId="0" quotePrefix="false" applyFont="true" applyNumberFormat="true">
      <alignment horizontal="center" vertical="center"/>
    </xf>
    <xf numFmtId="164" fontId="5120" fillId="0" borderId="0" xfId="0" quotePrefix="false" applyFont="true" applyNumberFormat="true">
      <alignment horizontal="center" vertical="center"/>
    </xf>
    <xf numFmtId="165" fontId="5121" fillId="0" borderId="0" xfId="0" quotePrefix="false" applyFont="true" applyNumberFormat="true">
      <alignment horizontal="center" vertical="center"/>
    </xf>
    <xf numFmtId="164" fontId="5122" fillId="0" borderId="0" xfId="0" quotePrefix="false" applyFont="true" applyNumberFormat="true">
      <alignment horizontal="center" vertical="center"/>
    </xf>
    <xf numFmtId="164" fontId="5123" fillId="0" borderId="0" xfId="0" quotePrefix="false" applyFont="true" applyNumberFormat="true">
      <alignment horizontal="center" vertical="center" wrapText="true"/>
    </xf>
    <xf numFmtId="4" fontId="5124" fillId="0" borderId="0" xfId="0" quotePrefix="false" applyFont="true" applyNumberFormat="true">
      <alignment horizontal="center" vertical="center"/>
    </xf>
    <xf numFmtId="164" fontId="5125" fillId="0" borderId="0" xfId="0" quotePrefix="false" applyFont="true" applyNumberFormat="true">
      <alignment horizontal="center" vertical="center"/>
    </xf>
    <xf numFmtId="164" fontId="5126" fillId="0" borderId="0" xfId="0" quotePrefix="false" applyFont="true" applyNumberFormat="true">
      <alignment horizontal="center" vertical="center" wrapText="true"/>
    </xf>
    <xf numFmtId="0" fontId="5127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5127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28" fillId="0" borderId="0" xfId="0" quotePrefix="false" applyFont="true">
      <alignment horizontal="center" vertical="center" wrapText="true"/>
    </xf>
    <xf numFmtId="4" fontId="5129" fillId="0" borderId="0" xfId="0" quotePrefix="false" applyFont="true" applyNumberFormat="true">
      <alignment horizontal="center" vertical="center"/>
    </xf>
    <xf numFmtId="164" fontId="5130" fillId="0" borderId="0" xfId="0" quotePrefix="false" applyFont="true" applyNumberFormat="true">
      <alignment horizontal="center" vertical="center"/>
    </xf>
    <xf numFmtId="164" fontId="5131" fillId="0" borderId="0" xfId="0" quotePrefix="false" applyFont="true" applyNumberFormat="true">
      <alignment horizontal="center" vertical="center"/>
    </xf>
    <xf numFmtId="165" fontId="5132" fillId="0" borderId="0" xfId="0" quotePrefix="false" applyFont="true" applyNumberFormat="true">
      <alignment horizontal="center" vertical="center"/>
    </xf>
    <xf numFmtId="164" fontId="5133" fillId="0" borderId="0" xfId="0" quotePrefix="false" applyFont="true" applyNumberFormat="true">
      <alignment horizontal="center" vertical="center"/>
    </xf>
    <xf numFmtId="164" fontId="5134" fillId="0" borderId="0" xfId="0" quotePrefix="false" applyFont="true" applyNumberFormat="true">
      <alignment horizontal="center" vertical="center" wrapText="true"/>
    </xf>
    <xf numFmtId="4" fontId="5135" fillId="0" borderId="0" xfId="0" quotePrefix="false" applyFont="true" applyNumberFormat="true">
      <alignment horizontal="center" vertical="center"/>
    </xf>
    <xf numFmtId="164" fontId="5136" fillId="0" borderId="0" xfId="0" quotePrefix="false" applyFont="true" applyNumberFormat="true">
      <alignment horizontal="center" vertical="center"/>
    </xf>
    <xf numFmtId="0" fontId="5137" fillId="0" borderId="0" xfId="0" quotePrefix="false" applyFont="true">
      <alignment horizontal="center" vertical="center" wrapText="true"/>
    </xf>
    <xf numFmtId="4" fontId="5138" fillId="0" borderId="0" xfId="0" quotePrefix="false" applyFont="true" applyNumberFormat="true">
      <alignment horizontal="center" vertical="center"/>
    </xf>
    <xf numFmtId="164" fontId="5139" fillId="0" borderId="0" xfId="0" quotePrefix="false" applyFont="true" applyNumberFormat="true">
      <alignment horizontal="center" vertical="center"/>
    </xf>
    <xf numFmtId="164" fontId="5140" fillId="0" borderId="0" xfId="0" quotePrefix="false" applyFont="true" applyNumberFormat="true">
      <alignment horizontal="center" vertical="center"/>
    </xf>
    <xf numFmtId="165" fontId="5141" fillId="0" borderId="0" xfId="0" quotePrefix="false" applyFont="true" applyNumberFormat="true">
      <alignment horizontal="center" vertical="center"/>
    </xf>
    <xf numFmtId="164" fontId="5142" fillId="0" borderId="0" xfId="0" quotePrefix="false" applyFont="true" applyNumberFormat="true">
      <alignment horizontal="center" vertical="center"/>
    </xf>
    <xf numFmtId="164" fontId="5143" fillId="0" borderId="0" xfId="0" quotePrefix="false" applyFont="true" applyNumberFormat="true">
      <alignment horizontal="center" vertical="center" wrapText="true"/>
    </xf>
    <xf numFmtId="4" fontId="5144" fillId="0" borderId="0" xfId="0" quotePrefix="false" applyFont="true" applyNumberFormat="true">
      <alignment horizontal="center" vertical="center"/>
    </xf>
    <xf numFmtId="164" fontId="5145" fillId="0" borderId="0" xfId="0" quotePrefix="false" applyFont="true" applyNumberFormat="true">
      <alignment horizontal="center" vertical="center"/>
    </xf>
    <xf numFmtId="0" fontId="5146" fillId="0" borderId="0" xfId="0" quotePrefix="false" applyFont="true">
      <alignment horizontal="center" vertical="center" wrapText="true"/>
    </xf>
    <xf numFmtId="4" fontId="5147" fillId="0" borderId="0" xfId="0" quotePrefix="false" applyFont="true" applyNumberFormat="true">
      <alignment horizontal="center" vertical="center"/>
    </xf>
    <xf numFmtId="164" fontId="5148" fillId="0" borderId="0" xfId="0" quotePrefix="false" applyFont="true" applyNumberFormat="true">
      <alignment horizontal="center" vertical="center"/>
    </xf>
    <xf numFmtId="164" fontId="5149" fillId="0" borderId="0" xfId="0" quotePrefix="false" applyFont="true" applyNumberFormat="true">
      <alignment horizontal="center" vertical="center"/>
    </xf>
    <xf numFmtId="165" fontId="5150" fillId="0" borderId="0" xfId="0" quotePrefix="false" applyFont="true" applyNumberFormat="true">
      <alignment horizontal="center" vertical="center"/>
    </xf>
    <xf numFmtId="164" fontId="5151" fillId="0" borderId="0" xfId="0" quotePrefix="false" applyFont="true" applyNumberFormat="true">
      <alignment horizontal="center" vertical="center"/>
    </xf>
    <xf numFmtId="164" fontId="5152" fillId="0" borderId="0" xfId="0" quotePrefix="false" applyFont="true" applyNumberFormat="true">
      <alignment horizontal="center" vertical="center" wrapText="true"/>
    </xf>
    <xf numFmtId="4" fontId="5153" fillId="0" borderId="0" xfId="0" quotePrefix="false" applyFont="true" applyNumberFormat="true">
      <alignment horizontal="center" vertical="center"/>
    </xf>
    <xf numFmtId="164" fontId="5154" fillId="0" borderId="0" xfId="0" quotePrefix="false" applyFont="true" applyNumberFormat="true">
      <alignment horizontal="center" vertical="center"/>
    </xf>
    <xf numFmtId="0" fontId="5155" fillId="0" borderId="0" xfId="0" quotePrefix="false" applyFont="true">
      <alignment horizontal="center" vertical="center" wrapText="true"/>
    </xf>
    <xf numFmtId="4" fontId="5156" fillId="0" borderId="0" xfId="0" quotePrefix="false" applyFont="true" applyNumberFormat="true">
      <alignment horizontal="center" vertical="center"/>
    </xf>
    <xf numFmtId="164" fontId="5157" fillId="0" borderId="0" xfId="0" quotePrefix="false" applyFont="true" applyNumberFormat="true">
      <alignment horizontal="center" vertical="center"/>
    </xf>
    <xf numFmtId="164" fontId="5158" fillId="0" borderId="0" xfId="0" quotePrefix="false" applyFont="true" applyNumberFormat="true">
      <alignment horizontal="center" vertical="center"/>
    </xf>
    <xf numFmtId="165" fontId="5159" fillId="0" borderId="0" xfId="0" quotePrefix="false" applyFont="true" applyNumberFormat="true">
      <alignment horizontal="center" vertical="center"/>
    </xf>
    <xf numFmtId="164" fontId="5160" fillId="0" borderId="0" xfId="0" quotePrefix="false" applyFont="true" applyNumberFormat="true">
      <alignment horizontal="center" vertical="center"/>
    </xf>
    <xf numFmtId="164" fontId="5161" fillId="0" borderId="0" xfId="0" quotePrefix="false" applyFont="true" applyNumberFormat="true">
      <alignment horizontal="center" vertical="center" wrapText="true"/>
    </xf>
    <xf numFmtId="4" fontId="5162" fillId="0" borderId="0" xfId="0" quotePrefix="false" applyFont="true" applyNumberFormat="true">
      <alignment horizontal="center" vertical="center"/>
    </xf>
    <xf numFmtId="164" fontId="5163" fillId="0" borderId="0" xfId="0" quotePrefix="false" applyFont="true" applyNumberFormat="true">
      <alignment horizontal="center" vertical="center"/>
    </xf>
    <xf numFmtId="0" fontId="5164" fillId="0" borderId="0" xfId="0" quotePrefix="false" applyFont="true">
      <alignment horizontal="center" vertical="center" wrapText="true"/>
    </xf>
    <xf numFmtId="4" fontId="5165" fillId="0" borderId="0" xfId="0" quotePrefix="false" applyFont="true" applyNumberFormat="true">
      <alignment horizontal="center" vertical="center"/>
    </xf>
    <xf numFmtId="164" fontId="5166" fillId="0" borderId="0" xfId="0" quotePrefix="false" applyFont="true" applyNumberFormat="true">
      <alignment horizontal="center" vertical="center"/>
    </xf>
    <xf numFmtId="164" fontId="5167" fillId="0" borderId="0" xfId="0" quotePrefix="false" applyFont="true" applyNumberFormat="true">
      <alignment horizontal="center" vertical="center"/>
    </xf>
    <xf numFmtId="165" fontId="5168" fillId="0" borderId="0" xfId="0" quotePrefix="false" applyFont="true" applyNumberFormat="true">
      <alignment horizontal="center" vertical="center"/>
    </xf>
    <xf numFmtId="164" fontId="5169" fillId="0" borderId="0" xfId="0" quotePrefix="false" applyFont="true" applyNumberFormat="true">
      <alignment horizontal="center" vertical="center"/>
    </xf>
    <xf numFmtId="164" fontId="5170" fillId="0" borderId="0" xfId="0" quotePrefix="false" applyFont="true" applyNumberFormat="true">
      <alignment horizontal="center" vertical="center" wrapText="true"/>
    </xf>
    <xf numFmtId="4" fontId="5171" fillId="0" borderId="0" xfId="0" quotePrefix="false" applyFont="true" applyNumberFormat="true">
      <alignment horizontal="center" vertical="center"/>
    </xf>
    <xf numFmtId="164" fontId="5172" fillId="0" borderId="0" xfId="0" quotePrefix="false" applyFont="true" applyNumberFormat="true">
      <alignment horizontal="center" vertical="center"/>
    </xf>
    <xf numFmtId="0" fontId="5173" fillId="0" borderId="0" xfId="0" quotePrefix="false" applyFont="true">
      <alignment horizontal="center" vertical="center" wrapText="true"/>
    </xf>
    <xf numFmtId="4" fontId="5174" fillId="0" borderId="0" xfId="0" quotePrefix="false" applyFont="true" applyNumberFormat="true">
      <alignment horizontal="center" vertical="center"/>
    </xf>
    <xf numFmtId="164" fontId="5175" fillId="0" borderId="0" xfId="0" quotePrefix="false" applyFont="true" applyNumberFormat="true">
      <alignment horizontal="center" vertical="center"/>
    </xf>
    <xf numFmtId="164" fontId="5176" fillId="0" borderId="0" xfId="0" quotePrefix="false" applyFont="true" applyNumberFormat="true">
      <alignment horizontal="center" vertical="center"/>
    </xf>
    <xf numFmtId="165" fontId="5177" fillId="0" borderId="0" xfId="0" quotePrefix="false" applyFont="true" applyNumberFormat="true">
      <alignment horizontal="center" vertical="center"/>
    </xf>
    <xf numFmtId="164" fontId="5178" fillId="0" borderId="0" xfId="0" quotePrefix="false" applyFont="true" applyNumberFormat="true">
      <alignment horizontal="center" vertical="center"/>
    </xf>
    <xf numFmtId="164" fontId="5179" fillId="0" borderId="0" xfId="0" quotePrefix="false" applyFont="true" applyNumberFormat="true">
      <alignment horizontal="center" vertical="center" wrapText="true"/>
    </xf>
    <xf numFmtId="4" fontId="5180" fillId="0" borderId="0" xfId="0" quotePrefix="false" applyFont="true" applyNumberFormat="true">
      <alignment horizontal="center" vertical="center"/>
    </xf>
    <xf numFmtId="164" fontId="5181" fillId="0" borderId="0" xfId="0" quotePrefix="false" applyFont="true" applyNumberFormat="true">
      <alignment horizontal="center" vertical="center"/>
    </xf>
    <xf numFmtId="0" fontId="5182" fillId="0" borderId="0" xfId="0" quotePrefix="false" applyFont="true">
      <alignment horizontal="center" vertical="center" wrapText="true"/>
    </xf>
    <xf numFmtId="4" fontId="5183" fillId="0" borderId="0" xfId="0" quotePrefix="false" applyFont="true" applyNumberFormat="true">
      <alignment horizontal="center" vertical="center"/>
    </xf>
    <xf numFmtId="164" fontId="5184" fillId="0" borderId="0" xfId="0" quotePrefix="false" applyFont="true" applyNumberFormat="true">
      <alignment horizontal="center" vertical="center"/>
    </xf>
    <xf numFmtId="164" fontId="5185" fillId="0" borderId="0" xfId="0" quotePrefix="false" applyFont="true" applyNumberFormat="true">
      <alignment horizontal="center" vertical="center"/>
    </xf>
    <xf numFmtId="165" fontId="5186" fillId="0" borderId="0" xfId="0" quotePrefix="false" applyFont="true" applyNumberFormat="true">
      <alignment horizontal="center" vertical="center"/>
    </xf>
    <xf numFmtId="164" fontId="5187" fillId="0" borderId="0" xfId="0" quotePrefix="false" applyFont="true" applyNumberFormat="true">
      <alignment horizontal="center" vertical="center"/>
    </xf>
    <xf numFmtId="164" fontId="5188" fillId="0" borderId="0" xfId="0" quotePrefix="false" applyFont="true" applyNumberFormat="true">
      <alignment horizontal="center" vertical="center" wrapText="true"/>
    </xf>
    <xf numFmtId="4" fontId="5189" fillId="0" borderId="0" xfId="0" quotePrefix="false" applyFont="true" applyNumberFormat="true">
      <alignment horizontal="center" vertical="center"/>
    </xf>
    <xf numFmtId="164" fontId="5190" fillId="0" borderId="0" xfId="0" quotePrefix="false" applyFont="true" applyNumberFormat="true">
      <alignment horizontal="center" vertical="center"/>
    </xf>
    <xf numFmtId="0" fontId="5191" fillId="0" borderId="0" xfId="0" quotePrefix="false" applyFont="true">
      <alignment horizontal="center" vertical="center" wrapText="true"/>
    </xf>
    <xf numFmtId="4" fontId="5192" fillId="0" borderId="0" xfId="0" quotePrefix="false" applyFont="true" applyNumberFormat="true">
      <alignment horizontal="center" vertical="center"/>
    </xf>
    <xf numFmtId="164" fontId="5193" fillId="0" borderId="0" xfId="0" quotePrefix="false" applyFont="true" applyNumberFormat="true">
      <alignment horizontal="center" vertical="center"/>
    </xf>
    <xf numFmtId="164" fontId="5194" fillId="0" borderId="0" xfId="0" quotePrefix="false" applyFont="true" applyNumberFormat="true">
      <alignment horizontal="center" vertical="center"/>
    </xf>
    <xf numFmtId="165" fontId="5195" fillId="0" borderId="0" xfId="0" quotePrefix="false" applyFont="true" applyNumberFormat="true">
      <alignment horizontal="center" vertical="center"/>
    </xf>
    <xf numFmtId="164" fontId="5196" fillId="0" borderId="0" xfId="0" quotePrefix="false" applyFont="true" applyNumberFormat="true">
      <alignment horizontal="center" vertical="center"/>
    </xf>
    <xf numFmtId="164" fontId="5197" fillId="0" borderId="0" xfId="0" quotePrefix="false" applyFont="true" applyNumberFormat="true">
      <alignment horizontal="center" vertical="center" wrapText="true"/>
    </xf>
    <xf numFmtId="4" fontId="5198" fillId="0" borderId="0" xfId="0" quotePrefix="false" applyFont="true" applyNumberFormat="true">
      <alignment horizontal="center" vertical="center"/>
    </xf>
    <xf numFmtId="164" fontId="5199" fillId="0" borderId="0" xfId="0" quotePrefix="false" applyFont="true" applyNumberFormat="true">
      <alignment horizontal="center" vertical="center"/>
    </xf>
    <xf numFmtId="0" fontId="5200" fillId="0" borderId="0" xfId="0" quotePrefix="false" applyFont="true">
      <alignment horizontal="center" vertical="center" wrapText="true"/>
    </xf>
    <xf numFmtId="4" fontId="5201" fillId="0" borderId="0" xfId="0" quotePrefix="false" applyFont="true" applyNumberFormat="true">
      <alignment horizontal="center" vertical="center"/>
    </xf>
    <xf numFmtId="164" fontId="5202" fillId="0" borderId="0" xfId="0" quotePrefix="false" applyFont="true" applyNumberFormat="true">
      <alignment horizontal="center" vertical="center"/>
    </xf>
    <xf numFmtId="164" fontId="5203" fillId="0" borderId="0" xfId="0" quotePrefix="false" applyFont="true" applyNumberFormat="true">
      <alignment horizontal="center" vertical="center"/>
    </xf>
    <xf numFmtId="165" fontId="5204" fillId="0" borderId="0" xfId="0" quotePrefix="false" applyFont="true" applyNumberFormat="true">
      <alignment horizontal="center" vertical="center"/>
    </xf>
    <xf numFmtId="164" fontId="5205" fillId="0" borderId="0" xfId="0" quotePrefix="false" applyFont="true" applyNumberFormat="true">
      <alignment horizontal="center" vertical="center"/>
    </xf>
    <xf numFmtId="164" fontId="5206" fillId="0" borderId="0" xfId="0" quotePrefix="false" applyFont="true" applyNumberFormat="true">
      <alignment horizontal="center" vertical="center" wrapText="true"/>
    </xf>
    <xf numFmtId="4" fontId="5207" fillId="0" borderId="0" xfId="0" quotePrefix="false" applyFont="true" applyNumberFormat="true">
      <alignment horizontal="center" vertical="center"/>
    </xf>
    <xf numFmtId="164" fontId="5208" fillId="0" borderId="0" xfId="0" quotePrefix="false" applyFont="true" applyNumberFormat="true">
      <alignment horizontal="center" vertical="center"/>
    </xf>
    <xf numFmtId="164" fontId="5209" fillId="0" borderId="0" xfId="0" quotePrefix="false" applyFont="true" applyNumberFormat="true">
      <alignment horizontal="center" vertical="center" wrapText="true"/>
    </xf>
    <xf numFmtId="0" fontId="521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521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11" fillId="0" borderId="0" xfId="0" quotePrefix="false" applyFont="true">
      <alignment horizontal="center" vertical="center" wrapText="true"/>
    </xf>
    <xf numFmtId="4" fontId="5212" fillId="0" borderId="0" xfId="0" quotePrefix="false" applyFont="true" applyNumberFormat="true">
      <alignment horizontal="center" vertical="center"/>
    </xf>
    <xf numFmtId="164" fontId="5213" fillId="0" borderId="0" xfId="0" quotePrefix="false" applyFont="true" applyNumberFormat="true">
      <alignment horizontal="center" vertical="center"/>
    </xf>
    <xf numFmtId="164" fontId="5214" fillId="0" borderId="0" xfId="0" quotePrefix="false" applyFont="true" applyNumberFormat="true">
      <alignment horizontal="center" vertical="center"/>
    </xf>
    <xf numFmtId="165" fontId="5215" fillId="0" borderId="0" xfId="0" quotePrefix="false" applyFont="true" applyNumberFormat="true">
      <alignment horizontal="center" vertical="center"/>
    </xf>
    <xf numFmtId="164" fontId="5216" fillId="0" borderId="0" xfId="0" quotePrefix="false" applyFont="true" applyNumberFormat="true">
      <alignment horizontal="center" vertical="center"/>
    </xf>
    <xf numFmtId="164" fontId="5217" fillId="0" borderId="0" xfId="0" quotePrefix="false" applyFont="true" applyNumberFormat="true">
      <alignment horizontal="center" vertical="center" wrapText="true"/>
    </xf>
    <xf numFmtId="4" fontId="5218" fillId="0" borderId="0" xfId="0" quotePrefix="false" applyFont="true" applyNumberFormat="true">
      <alignment horizontal="center" vertical="center"/>
    </xf>
    <xf numFmtId="164" fontId="5219" fillId="0" borderId="0" xfId="0" quotePrefix="false" applyFont="true" applyNumberFormat="true">
      <alignment horizontal="center" vertical="center"/>
    </xf>
    <xf numFmtId="0" fontId="5220" fillId="0" borderId="0" xfId="0" quotePrefix="false" applyFont="true">
      <alignment horizontal="center" vertical="center" wrapText="true"/>
    </xf>
    <xf numFmtId="4" fontId="5221" fillId="0" borderId="0" xfId="0" quotePrefix="false" applyFont="true" applyNumberFormat="true">
      <alignment horizontal="center" vertical="center"/>
    </xf>
    <xf numFmtId="164" fontId="5222" fillId="0" borderId="0" xfId="0" quotePrefix="false" applyFont="true" applyNumberFormat="true">
      <alignment horizontal="center" vertical="center"/>
    </xf>
    <xf numFmtId="164" fontId="5223" fillId="0" borderId="0" xfId="0" quotePrefix="false" applyFont="true" applyNumberFormat="true">
      <alignment horizontal="center" vertical="center"/>
    </xf>
    <xf numFmtId="165" fontId="5224" fillId="0" borderId="0" xfId="0" quotePrefix="false" applyFont="true" applyNumberFormat="true">
      <alignment horizontal="center" vertical="center"/>
    </xf>
    <xf numFmtId="164" fontId="5225" fillId="0" borderId="0" xfId="0" quotePrefix="false" applyFont="true" applyNumberFormat="true">
      <alignment horizontal="center" vertical="center"/>
    </xf>
    <xf numFmtId="164" fontId="5226" fillId="0" borderId="0" xfId="0" quotePrefix="false" applyFont="true" applyNumberFormat="true">
      <alignment horizontal="center" vertical="center" wrapText="true"/>
    </xf>
    <xf numFmtId="4" fontId="5227" fillId="0" borderId="0" xfId="0" quotePrefix="false" applyFont="true" applyNumberFormat="true">
      <alignment horizontal="center" vertical="center"/>
    </xf>
    <xf numFmtId="164" fontId="5228" fillId="0" borderId="0" xfId="0" quotePrefix="false" applyFont="true" applyNumberFormat="true">
      <alignment horizontal="center" vertical="center"/>
    </xf>
    <xf numFmtId="0" fontId="5229" fillId="0" borderId="0" xfId="0" quotePrefix="false" applyFont="true">
      <alignment horizontal="center" vertical="center" wrapText="true"/>
    </xf>
    <xf numFmtId="4" fontId="5230" fillId="0" borderId="0" xfId="0" quotePrefix="false" applyFont="true" applyNumberFormat="true">
      <alignment horizontal="center" vertical="center"/>
    </xf>
    <xf numFmtId="164" fontId="5231" fillId="0" borderId="0" xfId="0" quotePrefix="false" applyFont="true" applyNumberFormat="true">
      <alignment horizontal="center" vertical="center"/>
    </xf>
    <xf numFmtId="164" fontId="5232" fillId="0" borderId="0" xfId="0" quotePrefix="false" applyFont="true" applyNumberFormat="true">
      <alignment horizontal="center" vertical="center"/>
    </xf>
    <xf numFmtId="165" fontId="5233" fillId="0" borderId="0" xfId="0" quotePrefix="false" applyFont="true" applyNumberFormat="true">
      <alignment horizontal="center" vertical="center"/>
    </xf>
    <xf numFmtId="164" fontId="5234" fillId="0" borderId="0" xfId="0" quotePrefix="false" applyFont="true" applyNumberFormat="true">
      <alignment horizontal="center" vertical="center"/>
    </xf>
    <xf numFmtId="164" fontId="5235" fillId="0" borderId="0" xfId="0" quotePrefix="false" applyFont="true" applyNumberFormat="true">
      <alignment horizontal="center" vertical="center" wrapText="true"/>
    </xf>
    <xf numFmtId="4" fontId="5236" fillId="0" borderId="0" xfId="0" quotePrefix="false" applyFont="true" applyNumberFormat="true">
      <alignment horizontal="center" vertical="center"/>
    </xf>
    <xf numFmtId="164" fontId="5237" fillId="0" borderId="0" xfId="0" quotePrefix="false" applyFont="true" applyNumberFormat="true">
      <alignment horizontal="center" vertical="center"/>
    </xf>
    <xf numFmtId="164" fontId="5238" fillId="0" borderId="0" xfId="0" quotePrefix="false" applyFont="true" applyNumberFormat="true">
      <alignment horizontal="center" vertical="center" wrapText="true"/>
    </xf>
    <xf numFmtId="0" fontId="523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523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40" fillId="0" borderId="0" xfId="0" quotePrefix="false" applyFont="true">
      <alignment horizontal="center" vertical="center" wrapText="true"/>
    </xf>
    <xf numFmtId="4" fontId="5241" fillId="0" borderId="0" xfId="0" quotePrefix="false" applyFont="true" applyNumberFormat="true">
      <alignment horizontal="center" vertical="center"/>
    </xf>
    <xf numFmtId="164" fontId="5242" fillId="0" borderId="0" xfId="0" quotePrefix="false" applyFont="true" applyNumberFormat="true">
      <alignment horizontal="center" vertical="center"/>
    </xf>
    <xf numFmtId="164" fontId="5243" fillId="0" borderId="0" xfId="0" quotePrefix="false" applyFont="true" applyNumberFormat="true">
      <alignment horizontal="center" vertical="center"/>
    </xf>
    <xf numFmtId="165" fontId="5244" fillId="0" borderId="0" xfId="0" quotePrefix="false" applyFont="true" applyNumberFormat="true">
      <alignment horizontal="center" vertical="center"/>
    </xf>
    <xf numFmtId="164" fontId="5245" fillId="0" borderId="0" xfId="0" quotePrefix="false" applyFont="true" applyNumberFormat="true">
      <alignment horizontal="center" vertical="center"/>
    </xf>
    <xf numFmtId="164" fontId="5246" fillId="0" borderId="0" xfId="0" quotePrefix="false" applyFont="true" applyNumberFormat="true">
      <alignment horizontal="center" vertical="center" wrapText="true"/>
    </xf>
    <xf numFmtId="4" fontId="5247" fillId="0" borderId="0" xfId="0" quotePrefix="false" applyFont="true" applyNumberFormat="true">
      <alignment horizontal="center" vertical="center"/>
    </xf>
    <xf numFmtId="164" fontId="5248" fillId="0" borderId="0" xfId="0" quotePrefix="false" applyFont="true" applyNumberFormat="true">
      <alignment horizontal="center" vertical="center"/>
    </xf>
    <xf numFmtId="0" fontId="5249" fillId="0" borderId="0" xfId="0" quotePrefix="false" applyFont="true">
      <alignment horizontal="center" vertical="center" wrapText="true"/>
    </xf>
    <xf numFmtId="4" fontId="5250" fillId="0" borderId="0" xfId="0" quotePrefix="false" applyFont="true" applyNumberFormat="true">
      <alignment horizontal="center" vertical="center"/>
    </xf>
    <xf numFmtId="164" fontId="5251" fillId="0" borderId="0" xfId="0" quotePrefix="false" applyFont="true" applyNumberFormat="true">
      <alignment horizontal="center" vertical="center"/>
    </xf>
    <xf numFmtId="164" fontId="5252" fillId="0" borderId="0" xfId="0" quotePrefix="false" applyFont="true" applyNumberFormat="true">
      <alignment horizontal="center" vertical="center"/>
    </xf>
    <xf numFmtId="165" fontId="5253" fillId="0" borderId="0" xfId="0" quotePrefix="false" applyFont="true" applyNumberFormat="true">
      <alignment horizontal="center" vertical="center"/>
    </xf>
    <xf numFmtId="164" fontId="5254" fillId="0" borderId="0" xfId="0" quotePrefix="false" applyFont="true" applyNumberFormat="true">
      <alignment horizontal="center" vertical="center"/>
    </xf>
    <xf numFmtId="164" fontId="5255" fillId="0" borderId="0" xfId="0" quotePrefix="false" applyFont="true" applyNumberFormat="true">
      <alignment horizontal="center" vertical="center" wrapText="true"/>
    </xf>
    <xf numFmtId="4" fontId="5256" fillId="0" borderId="0" xfId="0" quotePrefix="false" applyFont="true" applyNumberFormat="true">
      <alignment horizontal="center" vertical="center"/>
    </xf>
    <xf numFmtId="164" fontId="5257" fillId="0" borderId="0" xfId="0" quotePrefix="false" applyFont="true" applyNumberFormat="true">
      <alignment horizontal="center" vertical="center"/>
    </xf>
    <xf numFmtId="0" fontId="5258" fillId="0" borderId="0" xfId="0" quotePrefix="false" applyFont="true">
      <alignment horizontal="center" vertical="center" wrapText="true"/>
    </xf>
    <xf numFmtId="4" fontId="5259" fillId="0" borderId="0" xfId="0" quotePrefix="false" applyFont="true" applyNumberFormat="true">
      <alignment horizontal="center" vertical="center"/>
    </xf>
    <xf numFmtId="164" fontId="5260" fillId="0" borderId="0" xfId="0" quotePrefix="false" applyFont="true" applyNumberFormat="true">
      <alignment horizontal="center" vertical="center"/>
    </xf>
    <xf numFmtId="164" fontId="5261" fillId="0" borderId="0" xfId="0" quotePrefix="false" applyFont="true" applyNumberFormat="true">
      <alignment horizontal="center" vertical="center"/>
    </xf>
    <xf numFmtId="165" fontId="5262" fillId="0" borderId="0" xfId="0" quotePrefix="false" applyFont="true" applyNumberFormat="true">
      <alignment horizontal="center" vertical="center"/>
    </xf>
    <xf numFmtId="164" fontId="5263" fillId="0" borderId="0" xfId="0" quotePrefix="false" applyFont="true" applyNumberFormat="true">
      <alignment horizontal="center" vertical="center"/>
    </xf>
    <xf numFmtId="164" fontId="5264" fillId="0" borderId="0" xfId="0" quotePrefix="false" applyFont="true" applyNumberFormat="true">
      <alignment horizontal="center" vertical="center" wrapText="true"/>
    </xf>
    <xf numFmtId="4" fontId="5265" fillId="0" borderId="0" xfId="0" quotePrefix="false" applyFont="true" applyNumberFormat="true">
      <alignment horizontal="center" vertical="center"/>
    </xf>
    <xf numFmtId="164" fontId="5266" fillId="0" borderId="0" xfId="0" quotePrefix="false" applyFont="true" applyNumberFormat="true">
      <alignment horizontal="center" vertical="center"/>
    </xf>
    <xf numFmtId="0" fontId="5267" fillId="0" borderId="0" xfId="0" quotePrefix="false" applyFont="true">
      <alignment horizontal="center" vertical="center" wrapText="true"/>
    </xf>
    <xf numFmtId="4" fontId="5268" fillId="0" borderId="0" xfId="0" quotePrefix="false" applyFont="true" applyNumberFormat="true">
      <alignment horizontal="center" vertical="center"/>
    </xf>
    <xf numFmtId="164" fontId="5269" fillId="0" borderId="0" xfId="0" quotePrefix="false" applyFont="true" applyNumberFormat="true">
      <alignment horizontal="center" vertical="center"/>
    </xf>
    <xf numFmtId="164" fontId="5270" fillId="0" borderId="0" xfId="0" quotePrefix="false" applyFont="true" applyNumberFormat="true">
      <alignment horizontal="center" vertical="center"/>
    </xf>
    <xf numFmtId="165" fontId="5271" fillId="0" borderId="0" xfId="0" quotePrefix="false" applyFont="true" applyNumberFormat="true">
      <alignment horizontal="center" vertical="center"/>
    </xf>
    <xf numFmtId="164" fontId="5272" fillId="0" borderId="0" xfId="0" quotePrefix="false" applyFont="true" applyNumberFormat="true">
      <alignment horizontal="center" vertical="center"/>
    </xf>
    <xf numFmtId="164" fontId="5273" fillId="0" borderId="0" xfId="0" quotePrefix="false" applyFont="true" applyNumberFormat="true">
      <alignment horizontal="center" vertical="center" wrapText="true"/>
    </xf>
    <xf numFmtId="4" fontId="5274" fillId="0" borderId="0" xfId="0" quotePrefix="false" applyFont="true" applyNumberFormat="true">
      <alignment horizontal="center" vertical="center"/>
    </xf>
    <xf numFmtId="164" fontId="5275" fillId="0" borderId="0" xfId="0" quotePrefix="false" applyFont="true" applyNumberFormat="true">
      <alignment horizontal="center" vertical="center"/>
    </xf>
    <xf numFmtId="0" fontId="5276" fillId="0" borderId="0" xfId="0" quotePrefix="false" applyFont="true">
      <alignment horizontal="center" vertical="center" wrapText="true"/>
    </xf>
    <xf numFmtId="4" fontId="5277" fillId="0" borderId="0" xfId="0" quotePrefix="false" applyFont="true" applyNumberFormat="true">
      <alignment horizontal="center" vertical="center"/>
    </xf>
    <xf numFmtId="164" fontId="5278" fillId="0" borderId="0" xfId="0" quotePrefix="false" applyFont="true" applyNumberFormat="true">
      <alignment horizontal="center" vertical="center"/>
    </xf>
    <xf numFmtId="164" fontId="5279" fillId="0" borderId="0" xfId="0" quotePrefix="false" applyFont="true" applyNumberFormat="true">
      <alignment horizontal="center" vertical="center"/>
    </xf>
    <xf numFmtId="165" fontId="5280" fillId="0" borderId="0" xfId="0" quotePrefix="false" applyFont="true" applyNumberFormat="true">
      <alignment horizontal="center" vertical="center"/>
    </xf>
    <xf numFmtId="164" fontId="5281" fillId="0" borderId="0" xfId="0" quotePrefix="false" applyFont="true" applyNumberFormat="true">
      <alignment horizontal="center" vertical="center"/>
    </xf>
    <xf numFmtId="164" fontId="5282" fillId="0" borderId="0" xfId="0" quotePrefix="false" applyFont="true" applyNumberFormat="true">
      <alignment horizontal="center" vertical="center" wrapText="true"/>
    </xf>
    <xf numFmtId="4" fontId="5283" fillId="0" borderId="0" xfId="0" quotePrefix="false" applyFont="true" applyNumberFormat="true">
      <alignment horizontal="center" vertical="center"/>
    </xf>
    <xf numFmtId="164" fontId="5284" fillId="0" borderId="0" xfId="0" quotePrefix="false" applyFont="true" applyNumberFormat="true">
      <alignment horizontal="center" vertical="center"/>
    </xf>
    <xf numFmtId="0" fontId="5285" fillId="0" borderId="0" xfId="0" quotePrefix="false" applyFont="true">
      <alignment horizontal="center" vertical="center" wrapText="true"/>
    </xf>
    <xf numFmtId="4" fontId="5286" fillId="0" borderId="0" xfId="0" quotePrefix="false" applyFont="true" applyNumberFormat="true">
      <alignment horizontal="center" vertical="center"/>
    </xf>
    <xf numFmtId="164" fontId="5287" fillId="0" borderId="0" xfId="0" quotePrefix="false" applyFont="true" applyNumberFormat="true">
      <alignment horizontal="center" vertical="center"/>
    </xf>
    <xf numFmtId="164" fontId="5288" fillId="0" borderId="0" xfId="0" quotePrefix="false" applyFont="true" applyNumberFormat="true">
      <alignment horizontal="center" vertical="center"/>
    </xf>
    <xf numFmtId="165" fontId="5289" fillId="0" borderId="0" xfId="0" quotePrefix="false" applyFont="true" applyNumberFormat="true">
      <alignment horizontal="center" vertical="center"/>
    </xf>
    <xf numFmtId="164" fontId="5290" fillId="0" borderId="0" xfId="0" quotePrefix="false" applyFont="true" applyNumberFormat="true">
      <alignment horizontal="center" vertical="center"/>
    </xf>
    <xf numFmtId="164" fontId="5291" fillId="0" borderId="0" xfId="0" quotePrefix="false" applyFont="true" applyNumberFormat="true">
      <alignment horizontal="center" vertical="center" wrapText="true"/>
    </xf>
    <xf numFmtId="4" fontId="5292" fillId="0" borderId="0" xfId="0" quotePrefix="false" applyFont="true" applyNumberFormat="true">
      <alignment horizontal="center" vertical="center"/>
    </xf>
    <xf numFmtId="164" fontId="5293" fillId="0" borderId="0" xfId="0" quotePrefix="false" applyFont="true" applyNumberFormat="true">
      <alignment horizontal="center" vertical="center"/>
    </xf>
    <xf numFmtId="0" fontId="5294" fillId="0" borderId="0" xfId="0" quotePrefix="false" applyFont="true">
      <alignment horizontal="center" vertical="center" wrapText="true"/>
    </xf>
    <xf numFmtId="4" fontId="5295" fillId="0" borderId="0" xfId="0" quotePrefix="false" applyFont="true" applyNumberFormat="true">
      <alignment horizontal="center" vertical="center"/>
    </xf>
    <xf numFmtId="164" fontId="5296" fillId="0" borderId="0" xfId="0" quotePrefix="false" applyFont="true" applyNumberFormat="true">
      <alignment horizontal="center" vertical="center"/>
    </xf>
    <xf numFmtId="164" fontId="5297" fillId="0" borderId="0" xfId="0" quotePrefix="false" applyFont="true" applyNumberFormat="true">
      <alignment horizontal="center" vertical="center"/>
    </xf>
    <xf numFmtId="165" fontId="5298" fillId="0" borderId="0" xfId="0" quotePrefix="false" applyFont="true" applyNumberFormat="true">
      <alignment horizontal="center" vertical="center"/>
    </xf>
    <xf numFmtId="164" fontId="5299" fillId="0" borderId="0" xfId="0" quotePrefix="false" applyFont="true" applyNumberFormat="true">
      <alignment horizontal="center" vertical="center"/>
    </xf>
    <xf numFmtId="164" fontId="5300" fillId="0" borderId="0" xfId="0" quotePrefix="false" applyFont="true" applyNumberFormat="true">
      <alignment horizontal="center" vertical="center" wrapText="true"/>
    </xf>
    <xf numFmtId="4" fontId="5301" fillId="0" borderId="0" xfId="0" quotePrefix="false" applyFont="true" applyNumberFormat="true">
      <alignment horizontal="center" vertical="center"/>
    </xf>
    <xf numFmtId="164" fontId="5302" fillId="0" borderId="0" xfId="0" quotePrefix="false" applyFont="true" applyNumberFormat="true">
      <alignment horizontal="center" vertical="center"/>
    </xf>
    <xf numFmtId="0" fontId="5303" fillId="0" borderId="0" xfId="0" quotePrefix="false" applyFont="true">
      <alignment horizontal="center" vertical="center" wrapText="true"/>
    </xf>
    <xf numFmtId="4" fontId="5304" fillId="0" borderId="0" xfId="0" quotePrefix="false" applyFont="true" applyNumberFormat="true">
      <alignment horizontal="center" vertical="center"/>
    </xf>
    <xf numFmtId="164" fontId="5305" fillId="0" borderId="0" xfId="0" quotePrefix="false" applyFont="true" applyNumberFormat="true">
      <alignment horizontal="center" vertical="center"/>
    </xf>
    <xf numFmtId="164" fontId="5306" fillId="0" borderId="0" xfId="0" quotePrefix="false" applyFont="true" applyNumberFormat="true">
      <alignment horizontal="center" vertical="center"/>
    </xf>
    <xf numFmtId="165" fontId="5307" fillId="0" borderId="0" xfId="0" quotePrefix="false" applyFont="true" applyNumberFormat="true">
      <alignment horizontal="center" vertical="center"/>
    </xf>
    <xf numFmtId="164" fontId="5308" fillId="0" borderId="0" xfId="0" quotePrefix="false" applyFont="true" applyNumberFormat="true">
      <alignment horizontal="center" vertical="center"/>
    </xf>
    <xf numFmtId="164" fontId="5309" fillId="0" borderId="0" xfId="0" quotePrefix="false" applyFont="true" applyNumberFormat="true">
      <alignment horizontal="center" vertical="center" wrapText="true"/>
    </xf>
    <xf numFmtId="4" fontId="5310" fillId="0" borderId="0" xfId="0" quotePrefix="false" applyFont="true" applyNumberFormat="true">
      <alignment horizontal="center" vertical="center"/>
    </xf>
    <xf numFmtId="164" fontId="5311" fillId="0" borderId="0" xfId="0" quotePrefix="false" applyFont="true" applyNumberFormat="true">
      <alignment horizontal="center" vertical="center"/>
    </xf>
    <xf numFmtId="0" fontId="5312" fillId="0" borderId="0" xfId="0" quotePrefix="false" applyFont="true">
      <alignment horizontal="center" vertical="center" wrapText="true"/>
    </xf>
    <xf numFmtId="4" fontId="5313" fillId="0" borderId="0" xfId="0" quotePrefix="false" applyFont="true" applyNumberFormat="true">
      <alignment horizontal="center" vertical="center"/>
    </xf>
    <xf numFmtId="164" fontId="5314" fillId="0" borderId="0" xfId="0" quotePrefix="false" applyFont="true" applyNumberFormat="true">
      <alignment horizontal="center" vertical="center"/>
    </xf>
    <xf numFmtId="164" fontId="5315" fillId="0" borderId="0" xfId="0" quotePrefix="false" applyFont="true" applyNumberFormat="true">
      <alignment horizontal="center" vertical="center"/>
    </xf>
    <xf numFmtId="165" fontId="5316" fillId="0" borderId="0" xfId="0" quotePrefix="false" applyFont="true" applyNumberFormat="true">
      <alignment horizontal="center" vertical="center"/>
    </xf>
    <xf numFmtId="164" fontId="5317" fillId="0" borderId="0" xfId="0" quotePrefix="false" applyFont="true" applyNumberFormat="true">
      <alignment horizontal="center" vertical="center"/>
    </xf>
    <xf numFmtId="164" fontId="5318" fillId="0" borderId="0" xfId="0" quotePrefix="false" applyFont="true" applyNumberFormat="true">
      <alignment horizontal="center" vertical="center" wrapText="true"/>
    </xf>
    <xf numFmtId="4" fontId="5319" fillId="0" borderId="0" xfId="0" quotePrefix="false" applyFont="true" applyNumberFormat="true">
      <alignment horizontal="center" vertical="center"/>
    </xf>
    <xf numFmtId="164" fontId="5320" fillId="0" borderId="0" xfId="0" quotePrefix="false" applyFont="true" applyNumberFormat="true">
      <alignment horizontal="center" vertical="center"/>
    </xf>
    <xf numFmtId="0" fontId="5321" fillId="0" borderId="0" xfId="0" quotePrefix="false" applyFont="true">
      <alignment horizontal="center" vertical="center" wrapText="true"/>
    </xf>
    <xf numFmtId="4" fontId="5322" fillId="0" borderId="0" xfId="0" quotePrefix="false" applyFont="true" applyNumberFormat="true">
      <alignment horizontal="center" vertical="center"/>
    </xf>
    <xf numFmtId="164" fontId="5323" fillId="0" borderId="0" xfId="0" quotePrefix="false" applyFont="true" applyNumberFormat="true">
      <alignment horizontal="center" vertical="center"/>
    </xf>
    <xf numFmtId="164" fontId="5324" fillId="0" borderId="0" xfId="0" quotePrefix="false" applyFont="true" applyNumberFormat="true">
      <alignment horizontal="center" vertical="center"/>
    </xf>
    <xf numFmtId="165" fontId="5325" fillId="0" borderId="0" xfId="0" quotePrefix="false" applyFont="true" applyNumberFormat="true">
      <alignment horizontal="center" vertical="center"/>
    </xf>
    <xf numFmtId="164" fontId="5326" fillId="0" borderId="0" xfId="0" quotePrefix="false" applyFont="true" applyNumberFormat="true">
      <alignment horizontal="center" vertical="center"/>
    </xf>
    <xf numFmtId="164" fontId="5327" fillId="0" borderId="0" xfId="0" quotePrefix="false" applyFont="true" applyNumberFormat="true">
      <alignment horizontal="center" vertical="center" wrapText="true"/>
    </xf>
    <xf numFmtId="4" fontId="5328" fillId="0" borderId="0" xfId="0" quotePrefix="false" applyFont="true" applyNumberFormat="true">
      <alignment horizontal="center" vertical="center"/>
    </xf>
    <xf numFmtId="164" fontId="5329" fillId="0" borderId="0" xfId="0" quotePrefix="false" applyFont="true" applyNumberFormat="true">
      <alignment horizontal="center" vertical="center"/>
    </xf>
    <xf numFmtId="0" fontId="5330" fillId="0" borderId="0" xfId="0" quotePrefix="false" applyFont="true">
      <alignment horizontal="center" vertical="center" wrapText="true"/>
    </xf>
    <xf numFmtId="4" fontId="5331" fillId="0" borderId="0" xfId="0" quotePrefix="false" applyFont="true" applyNumberFormat="true">
      <alignment horizontal="center" vertical="center"/>
    </xf>
    <xf numFmtId="164" fontId="5332" fillId="0" borderId="0" xfId="0" quotePrefix="false" applyFont="true" applyNumberFormat="true">
      <alignment horizontal="center" vertical="center"/>
    </xf>
    <xf numFmtId="164" fontId="5333" fillId="0" borderId="0" xfId="0" quotePrefix="false" applyFont="true" applyNumberFormat="true">
      <alignment horizontal="center" vertical="center"/>
    </xf>
    <xf numFmtId="165" fontId="5334" fillId="0" borderId="0" xfId="0" quotePrefix="false" applyFont="true" applyNumberFormat="true">
      <alignment horizontal="center" vertical="center"/>
    </xf>
    <xf numFmtId="164" fontId="5335" fillId="0" borderId="0" xfId="0" quotePrefix="false" applyFont="true" applyNumberFormat="true">
      <alignment horizontal="center" vertical="center"/>
    </xf>
    <xf numFmtId="164" fontId="5336" fillId="0" borderId="0" xfId="0" quotePrefix="false" applyFont="true" applyNumberFormat="true">
      <alignment horizontal="center" vertical="center" wrapText="true"/>
    </xf>
    <xf numFmtId="4" fontId="5337" fillId="0" borderId="0" xfId="0" quotePrefix="false" applyFont="true" applyNumberFormat="true">
      <alignment horizontal="center" vertical="center"/>
    </xf>
    <xf numFmtId="164" fontId="5338" fillId="0" borderId="0" xfId="0" quotePrefix="false" applyFont="true" applyNumberFormat="true">
      <alignment horizontal="center" vertical="center"/>
    </xf>
    <xf numFmtId="0" fontId="5339" fillId="0" borderId="0" xfId="0" quotePrefix="false" applyFont="true">
      <alignment horizontal="center" vertical="center" wrapText="true"/>
    </xf>
    <xf numFmtId="4" fontId="5340" fillId="0" borderId="0" xfId="0" quotePrefix="false" applyFont="true" applyNumberFormat="true">
      <alignment horizontal="center" vertical="center"/>
    </xf>
    <xf numFmtId="164" fontId="5341" fillId="0" borderId="0" xfId="0" quotePrefix="false" applyFont="true" applyNumberFormat="true">
      <alignment horizontal="center" vertical="center"/>
    </xf>
    <xf numFmtId="164" fontId="5342" fillId="0" borderId="0" xfId="0" quotePrefix="false" applyFont="true" applyNumberFormat="true">
      <alignment horizontal="center" vertical="center"/>
    </xf>
    <xf numFmtId="165" fontId="5343" fillId="0" borderId="0" xfId="0" quotePrefix="false" applyFont="true" applyNumberFormat="true">
      <alignment horizontal="center" vertical="center"/>
    </xf>
    <xf numFmtId="164" fontId="5344" fillId="0" borderId="0" xfId="0" quotePrefix="false" applyFont="true" applyNumberFormat="true">
      <alignment horizontal="center" vertical="center"/>
    </xf>
    <xf numFmtId="164" fontId="5345" fillId="0" borderId="0" xfId="0" quotePrefix="false" applyFont="true" applyNumberFormat="true">
      <alignment horizontal="center" vertical="center" wrapText="true"/>
    </xf>
    <xf numFmtId="4" fontId="5346" fillId="0" borderId="0" xfId="0" quotePrefix="false" applyFont="true" applyNumberFormat="true">
      <alignment horizontal="center" vertical="center"/>
    </xf>
    <xf numFmtId="164" fontId="5347" fillId="0" borderId="0" xfId="0" quotePrefix="false" applyFont="true" applyNumberFormat="true">
      <alignment horizontal="center" vertical="center"/>
    </xf>
    <xf numFmtId="164" fontId="5348" fillId="0" borderId="0" xfId="0" quotePrefix="false" applyFont="true" applyNumberFormat="true">
      <alignment horizontal="center" vertical="center" wrapText="true"/>
    </xf>
    <xf numFmtId="0" fontId="534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534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50" fillId="0" borderId="0" xfId="0" quotePrefix="false" applyFont="true">
      <alignment horizontal="center" vertical="center" wrapText="true"/>
    </xf>
    <xf numFmtId="4" fontId="5351" fillId="0" borderId="0" xfId="0" quotePrefix="false" applyFont="true" applyNumberFormat="true">
      <alignment horizontal="center" vertical="center"/>
    </xf>
    <xf numFmtId="164" fontId="5352" fillId="0" borderId="0" xfId="0" quotePrefix="false" applyFont="true" applyNumberFormat="true">
      <alignment horizontal="center" vertical="center"/>
    </xf>
    <xf numFmtId="164" fontId="5353" fillId="0" borderId="0" xfId="0" quotePrefix="false" applyFont="true" applyNumberFormat="true">
      <alignment horizontal="center" vertical="center"/>
    </xf>
    <xf numFmtId="165" fontId="5354" fillId="0" borderId="0" xfId="0" quotePrefix="false" applyFont="true" applyNumberFormat="true">
      <alignment horizontal="center" vertical="center"/>
    </xf>
    <xf numFmtId="164" fontId="5355" fillId="0" borderId="0" xfId="0" quotePrefix="false" applyFont="true" applyNumberFormat="true">
      <alignment horizontal="center" vertical="center"/>
    </xf>
    <xf numFmtId="164" fontId="5356" fillId="0" borderId="0" xfId="0" quotePrefix="false" applyFont="true" applyNumberFormat="true">
      <alignment horizontal="center" vertical="center" wrapText="true"/>
    </xf>
    <xf numFmtId="4" fontId="5357" fillId="0" borderId="0" xfId="0" quotePrefix="false" applyFont="true" applyNumberFormat="true">
      <alignment horizontal="center" vertical="center"/>
    </xf>
    <xf numFmtId="164" fontId="5358" fillId="0" borderId="0" xfId="0" quotePrefix="false" applyFont="true" applyNumberFormat="true">
      <alignment horizontal="center" vertical="center"/>
    </xf>
    <xf numFmtId="0" fontId="5359" fillId="0" borderId="0" xfId="0" quotePrefix="false" applyFont="true">
      <alignment horizontal="center" vertical="center" wrapText="true"/>
    </xf>
    <xf numFmtId="4" fontId="5360" fillId="0" borderId="0" xfId="0" quotePrefix="false" applyFont="true" applyNumberFormat="true">
      <alignment horizontal="center" vertical="center"/>
    </xf>
    <xf numFmtId="164" fontId="5361" fillId="0" borderId="0" xfId="0" quotePrefix="false" applyFont="true" applyNumberFormat="true">
      <alignment horizontal="center" vertical="center"/>
    </xf>
    <xf numFmtId="164" fontId="5362" fillId="0" borderId="0" xfId="0" quotePrefix="false" applyFont="true" applyNumberFormat="true">
      <alignment horizontal="center" vertical="center"/>
    </xf>
    <xf numFmtId="165" fontId="5363" fillId="0" borderId="0" xfId="0" quotePrefix="false" applyFont="true" applyNumberFormat="true">
      <alignment horizontal="center" vertical="center"/>
    </xf>
    <xf numFmtId="164" fontId="5364" fillId="0" borderId="0" xfId="0" quotePrefix="false" applyFont="true" applyNumberFormat="true">
      <alignment horizontal="center" vertical="center"/>
    </xf>
    <xf numFmtId="164" fontId="5365" fillId="0" borderId="0" xfId="0" quotePrefix="false" applyFont="true" applyNumberFormat="true">
      <alignment horizontal="center" vertical="center" wrapText="true"/>
    </xf>
    <xf numFmtId="4" fontId="5366" fillId="0" borderId="0" xfId="0" quotePrefix="false" applyFont="true" applyNumberFormat="true">
      <alignment horizontal="center" vertical="center"/>
    </xf>
    <xf numFmtId="164" fontId="5367" fillId="0" borderId="0" xfId="0" quotePrefix="false" applyFont="true" applyNumberFormat="true">
      <alignment horizontal="center" vertical="center"/>
    </xf>
    <xf numFmtId="0" fontId="5368" fillId="0" borderId="0" xfId="0" quotePrefix="false" applyFont="true">
      <alignment horizontal="center" vertical="center" wrapText="true"/>
    </xf>
    <xf numFmtId="4" fontId="5369" fillId="0" borderId="0" xfId="0" quotePrefix="false" applyFont="true" applyNumberFormat="true">
      <alignment horizontal="center" vertical="center"/>
    </xf>
    <xf numFmtId="164" fontId="5370" fillId="0" borderId="0" xfId="0" quotePrefix="false" applyFont="true" applyNumberFormat="true">
      <alignment horizontal="center" vertical="center"/>
    </xf>
    <xf numFmtId="164" fontId="5371" fillId="0" borderId="0" xfId="0" quotePrefix="false" applyFont="true" applyNumberFormat="true">
      <alignment horizontal="center" vertical="center"/>
    </xf>
    <xf numFmtId="165" fontId="5372" fillId="0" borderId="0" xfId="0" quotePrefix="false" applyFont="true" applyNumberFormat="true">
      <alignment horizontal="center" vertical="center"/>
    </xf>
    <xf numFmtId="164" fontId="5373" fillId="0" borderId="0" xfId="0" quotePrefix="false" applyFont="true" applyNumberFormat="true">
      <alignment horizontal="center" vertical="center"/>
    </xf>
    <xf numFmtId="164" fontId="5374" fillId="0" borderId="0" xfId="0" quotePrefix="false" applyFont="true" applyNumberFormat="true">
      <alignment horizontal="center" vertical="center" wrapText="true"/>
    </xf>
    <xf numFmtId="4" fontId="5375" fillId="0" borderId="0" xfId="0" quotePrefix="false" applyFont="true" applyNumberFormat="true">
      <alignment horizontal="center" vertical="center"/>
    </xf>
    <xf numFmtId="164" fontId="5376" fillId="0" borderId="0" xfId="0" quotePrefix="false" applyFont="true" applyNumberFormat="true">
      <alignment horizontal="center" vertical="center"/>
    </xf>
    <xf numFmtId="0" fontId="5377" fillId="0" borderId="0" xfId="0" quotePrefix="false" applyFont="true">
      <alignment horizontal="center" vertical="center" wrapText="true"/>
    </xf>
    <xf numFmtId="4" fontId="5378" fillId="0" borderId="0" xfId="0" quotePrefix="false" applyFont="true" applyNumberFormat="true">
      <alignment horizontal="center" vertical="center"/>
    </xf>
    <xf numFmtId="164" fontId="5379" fillId="0" borderId="0" xfId="0" quotePrefix="false" applyFont="true" applyNumberFormat="true">
      <alignment horizontal="center" vertical="center"/>
    </xf>
    <xf numFmtId="164" fontId="5380" fillId="0" borderId="0" xfId="0" quotePrefix="false" applyFont="true" applyNumberFormat="true">
      <alignment horizontal="center" vertical="center"/>
    </xf>
    <xf numFmtId="165" fontId="5381" fillId="0" borderId="0" xfId="0" quotePrefix="false" applyFont="true" applyNumberFormat="true">
      <alignment horizontal="center" vertical="center"/>
    </xf>
    <xf numFmtId="164" fontId="5382" fillId="0" borderId="0" xfId="0" quotePrefix="false" applyFont="true" applyNumberFormat="true">
      <alignment horizontal="center" vertical="center"/>
    </xf>
    <xf numFmtId="164" fontId="5383" fillId="0" borderId="0" xfId="0" quotePrefix="false" applyFont="true" applyNumberFormat="true">
      <alignment horizontal="center" vertical="center" wrapText="true"/>
    </xf>
    <xf numFmtId="4" fontId="5384" fillId="0" borderId="0" xfId="0" quotePrefix="false" applyFont="true" applyNumberFormat="true">
      <alignment horizontal="center" vertical="center"/>
    </xf>
    <xf numFmtId="164" fontId="5385" fillId="0" borderId="0" xfId="0" quotePrefix="false" applyFont="true" applyNumberFormat="true">
      <alignment horizontal="center" vertical="center"/>
    </xf>
    <xf numFmtId="0" fontId="5386" fillId="0" borderId="0" xfId="0" quotePrefix="false" applyFont="true">
      <alignment horizontal="center" vertical="center" wrapText="true"/>
    </xf>
    <xf numFmtId="4" fontId="5387" fillId="0" borderId="0" xfId="0" quotePrefix="false" applyFont="true" applyNumberFormat="true">
      <alignment horizontal="center" vertical="center"/>
    </xf>
    <xf numFmtId="164" fontId="5388" fillId="0" borderId="0" xfId="0" quotePrefix="false" applyFont="true" applyNumberFormat="true">
      <alignment horizontal="center" vertical="center"/>
    </xf>
    <xf numFmtId="164" fontId="5389" fillId="0" borderId="0" xfId="0" quotePrefix="false" applyFont="true" applyNumberFormat="true">
      <alignment horizontal="center" vertical="center"/>
    </xf>
    <xf numFmtId="165" fontId="5390" fillId="0" borderId="0" xfId="0" quotePrefix="false" applyFont="true" applyNumberFormat="true">
      <alignment horizontal="center" vertical="center"/>
    </xf>
    <xf numFmtId="164" fontId="5391" fillId="0" borderId="0" xfId="0" quotePrefix="false" applyFont="true" applyNumberFormat="true">
      <alignment horizontal="center" vertical="center"/>
    </xf>
    <xf numFmtId="164" fontId="5392" fillId="0" borderId="0" xfId="0" quotePrefix="false" applyFont="true" applyNumberFormat="true">
      <alignment horizontal="center" vertical="center" wrapText="true"/>
    </xf>
    <xf numFmtId="4" fontId="5393" fillId="0" borderId="0" xfId="0" quotePrefix="false" applyFont="true" applyNumberFormat="true">
      <alignment horizontal="center" vertical="center"/>
    </xf>
    <xf numFmtId="164" fontId="5394" fillId="0" borderId="0" xfId="0" quotePrefix="false" applyFont="true" applyNumberFormat="true">
      <alignment horizontal="center" vertical="center"/>
    </xf>
    <xf numFmtId="0" fontId="5395" fillId="0" borderId="0" xfId="0" quotePrefix="false" applyFont="true">
      <alignment horizontal="center" vertical="center" wrapText="true"/>
    </xf>
    <xf numFmtId="4" fontId="5396" fillId="0" borderId="0" xfId="0" quotePrefix="false" applyFont="true" applyNumberFormat="true">
      <alignment horizontal="center" vertical="center"/>
    </xf>
    <xf numFmtId="164" fontId="5397" fillId="0" borderId="0" xfId="0" quotePrefix="false" applyFont="true" applyNumberFormat="true">
      <alignment horizontal="center" vertical="center"/>
    </xf>
    <xf numFmtId="164" fontId="5398" fillId="0" borderId="0" xfId="0" quotePrefix="false" applyFont="true" applyNumberFormat="true">
      <alignment horizontal="center" vertical="center"/>
    </xf>
    <xf numFmtId="165" fontId="5399" fillId="0" borderId="0" xfId="0" quotePrefix="false" applyFont="true" applyNumberFormat="true">
      <alignment horizontal="center" vertical="center"/>
    </xf>
    <xf numFmtId="164" fontId="5400" fillId="0" borderId="0" xfId="0" quotePrefix="false" applyFont="true" applyNumberFormat="true">
      <alignment horizontal="center" vertical="center"/>
    </xf>
    <xf numFmtId="164" fontId="5401" fillId="0" borderId="0" xfId="0" quotePrefix="false" applyFont="true" applyNumberFormat="true">
      <alignment horizontal="center" vertical="center" wrapText="true"/>
    </xf>
    <xf numFmtId="4" fontId="5402" fillId="0" borderId="0" xfId="0" quotePrefix="false" applyFont="true" applyNumberFormat="true">
      <alignment horizontal="center" vertical="center"/>
    </xf>
    <xf numFmtId="164" fontId="5403" fillId="0" borderId="0" xfId="0" quotePrefix="false" applyFont="true" applyNumberFormat="true">
      <alignment horizontal="center" vertical="center"/>
    </xf>
    <xf numFmtId="0" fontId="5404" fillId="0" borderId="0" xfId="0" quotePrefix="false" applyFont="true">
      <alignment horizontal="center" vertical="center" wrapText="true"/>
    </xf>
    <xf numFmtId="4" fontId="5405" fillId="0" borderId="0" xfId="0" quotePrefix="false" applyFont="true" applyNumberFormat="true">
      <alignment horizontal="center" vertical="center"/>
    </xf>
    <xf numFmtId="164" fontId="5406" fillId="0" borderId="0" xfId="0" quotePrefix="false" applyFont="true" applyNumberFormat="true">
      <alignment horizontal="center" vertical="center"/>
    </xf>
    <xf numFmtId="164" fontId="5407" fillId="0" borderId="0" xfId="0" quotePrefix="false" applyFont="true" applyNumberFormat="true">
      <alignment horizontal="center" vertical="center"/>
    </xf>
    <xf numFmtId="165" fontId="5408" fillId="0" borderId="0" xfId="0" quotePrefix="false" applyFont="true" applyNumberFormat="true">
      <alignment horizontal="center" vertical="center"/>
    </xf>
    <xf numFmtId="164" fontId="5409" fillId="0" borderId="0" xfId="0" quotePrefix="false" applyFont="true" applyNumberFormat="true">
      <alignment horizontal="center" vertical="center"/>
    </xf>
    <xf numFmtId="164" fontId="5410" fillId="0" borderId="0" xfId="0" quotePrefix="false" applyFont="true" applyNumberFormat="true">
      <alignment horizontal="center" vertical="center" wrapText="true"/>
    </xf>
    <xf numFmtId="4" fontId="5411" fillId="0" borderId="0" xfId="0" quotePrefix="false" applyFont="true" applyNumberFormat="true">
      <alignment horizontal="center" vertical="center"/>
    </xf>
    <xf numFmtId="164" fontId="5412" fillId="0" borderId="0" xfId="0" quotePrefix="false" applyFont="true" applyNumberFormat="true">
      <alignment horizontal="center" vertical="center"/>
    </xf>
    <xf numFmtId="0" fontId="5413" fillId="0" borderId="0" xfId="0" quotePrefix="false" applyFont="true">
      <alignment horizontal="center" vertical="center" wrapText="true"/>
    </xf>
    <xf numFmtId="4" fontId="5414" fillId="0" borderId="0" xfId="0" quotePrefix="false" applyFont="true" applyNumberFormat="true">
      <alignment horizontal="center" vertical="center"/>
    </xf>
    <xf numFmtId="164" fontId="5415" fillId="0" borderId="0" xfId="0" quotePrefix="false" applyFont="true" applyNumberFormat="true">
      <alignment horizontal="center" vertical="center"/>
    </xf>
    <xf numFmtId="164" fontId="5416" fillId="0" borderId="0" xfId="0" quotePrefix="false" applyFont="true" applyNumberFormat="true">
      <alignment horizontal="center" vertical="center"/>
    </xf>
    <xf numFmtId="165" fontId="5417" fillId="0" borderId="0" xfId="0" quotePrefix="false" applyFont="true" applyNumberFormat="true">
      <alignment horizontal="center" vertical="center"/>
    </xf>
    <xf numFmtId="164" fontId="5418" fillId="0" borderId="0" xfId="0" quotePrefix="false" applyFont="true" applyNumberFormat="true">
      <alignment horizontal="center" vertical="center"/>
    </xf>
    <xf numFmtId="164" fontId="5419" fillId="0" borderId="0" xfId="0" quotePrefix="false" applyFont="true" applyNumberFormat="true">
      <alignment horizontal="center" vertical="center" wrapText="true"/>
    </xf>
    <xf numFmtId="4" fontId="5420" fillId="0" borderId="0" xfId="0" quotePrefix="false" applyFont="true" applyNumberFormat="true">
      <alignment horizontal="center" vertical="center"/>
    </xf>
    <xf numFmtId="164" fontId="5421" fillId="0" borderId="0" xfId="0" quotePrefix="false" applyFont="true" applyNumberFormat="true">
      <alignment horizontal="center" vertical="center"/>
    </xf>
    <xf numFmtId="0" fontId="5422" fillId="0" borderId="0" xfId="0" quotePrefix="false" applyFont="true">
      <alignment horizontal="center" vertical="center" wrapText="true"/>
    </xf>
    <xf numFmtId="4" fontId="5423" fillId="0" borderId="0" xfId="0" quotePrefix="false" applyFont="true" applyNumberFormat="true">
      <alignment horizontal="center" vertical="center"/>
    </xf>
    <xf numFmtId="164" fontId="5424" fillId="0" borderId="0" xfId="0" quotePrefix="false" applyFont="true" applyNumberFormat="true">
      <alignment horizontal="center" vertical="center"/>
    </xf>
    <xf numFmtId="164" fontId="5425" fillId="0" borderId="0" xfId="0" quotePrefix="false" applyFont="true" applyNumberFormat="true">
      <alignment horizontal="center" vertical="center"/>
    </xf>
    <xf numFmtId="165" fontId="5426" fillId="0" borderId="0" xfId="0" quotePrefix="false" applyFont="true" applyNumberFormat="true">
      <alignment horizontal="center" vertical="center"/>
    </xf>
    <xf numFmtId="164" fontId="5427" fillId="0" borderId="0" xfId="0" quotePrefix="false" applyFont="true" applyNumberFormat="true">
      <alignment horizontal="center" vertical="center"/>
    </xf>
    <xf numFmtId="164" fontId="5428" fillId="0" borderId="0" xfId="0" quotePrefix="false" applyFont="true" applyNumberFormat="true">
      <alignment horizontal="center" vertical="center" wrapText="true"/>
    </xf>
    <xf numFmtId="4" fontId="5429" fillId="0" borderId="0" xfId="0" quotePrefix="false" applyFont="true" applyNumberFormat="true">
      <alignment horizontal="center" vertical="center"/>
    </xf>
    <xf numFmtId="164" fontId="5430" fillId="0" borderId="0" xfId="0" quotePrefix="false" applyFont="true" applyNumberFormat="true">
      <alignment horizontal="center" vertical="center"/>
    </xf>
    <xf numFmtId="0" fontId="5431" fillId="0" borderId="0" xfId="0" quotePrefix="false" applyFont="true">
      <alignment horizontal="center" vertical="center" wrapText="true"/>
    </xf>
    <xf numFmtId="4" fontId="5432" fillId="0" borderId="0" xfId="0" quotePrefix="false" applyFont="true" applyNumberFormat="true">
      <alignment horizontal="center" vertical="center"/>
    </xf>
    <xf numFmtId="164" fontId="5433" fillId="0" borderId="0" xfId="0" quotePrefix="false" applyFont="true" applyNumberFormat="true">
      <alignment horizontal="center" vertical="center"/>
    </xf>
    <xf numFmtId="164" fontId="5434" fillId="0" borderId="0" xfId="0" quotePrefix="false" applyFont="true" applyNumberFormat="true">
      <alignment horizontal="center" vertical="center"/>
    </xf>
    <xf numFmtId="165" fontId="5435" fillId="0" borderId="0" xfId="0" quotePrefix="false" applyFont="true" applyNumberFormat="true">
      <alignment horizontal="center" vertical="center"/>
    </xf>
    <xf numFmtId="164" fontId="5436" fillId="0" borderId="0" xfId="0" quotePrefix="false" applyFont="true" applyNumberFormat="true">
      <alignment horizontal="center" vertical="center"/>
    </xf>
    <xf numFmtId="164" fontId="5437" fillId="0" borderId="0" xfId="0" quotePrefix="false" applyFont="true" applyNumberFormat="true">
      <alignment horizontal="center" vertical="center" wrapText="true"/>
    </xf>
    <xf numFmtId="4" fontId="5438" fillId="0" borderId="0" xfId="0" quotePrefix="false" applyFont="true" applyNumberFormat="true">
      <alignment horizontal="center" vertical="center"/>
    </xf>
    <xf numFmtId="164" fontId="5439" fillId="0" borderId="0" xfId="0" quotePrefix="false" applyFont="true" applyNumberFormat="true">
      <alignment horizontal="center" vertical="center"/>
    </xf>
    <xf numFmtId="0" fontId="5440" fillId="0" borderId="0" xfId="0" quotePrefix="false" applyFont="true">
      <alignment horizontal="center" vertical="center" wrapText="true"/>
    </xf>
    <xf numFmtId="4" fontId="5441" fillId="0" borderId="0" xfId="0" quotePrefix="false" applyFont="true" applyNumberFormat="true">
      <alignment horizontal="center" vertical="center"/>
    </xf>
    <xf numFmtId="164" fontId="5442" fillId="0" borderId="0" xfId="0" quotePrefix="false" applyFont="true" applyNumberFormat="true">
      <alignment horizontal="center" vertical="center"/>
    </xf>
    <xf numFmtId="164" fontId="5443" fillId="0" borderId="0" xfId="0" quotePrefix="false" applyFont="true" applyNumberFormat="true">
      <alignment horizontal="center" vertical="center"/>
    </xf>
    <xf numFmtId="165" fontId="5444" fillId="0" borderId="0" xfId="0" quotePrefix="false" applyFont="true" applyNumberFormat="true">
      <alignment horizontal="center" vertical="center"/>
    </xf>
    <xf numFmtId="164" fontId="5445" fillId="0" borderId="0" xfId="0" quotePrefix="false" applyFont="true" applyNumberFormat="true">
      <alignment horizontal="center" vertical="center"/>
    </xf>
    <xf numFmtId="164" fontId="5446" fillId="0" borderId="0" xfId="0" quotePrefix="false" applyFont="true" applyNumberFormat="true">
      <alignment horizontal="center" vertical="center" wrapText="true"/>
    </xf>
    <xf numFmtId="4" fontId="5447" fillId="0" borderId="0" xfId="0" quotePrefix="false" applyFont="true" applyNumberFormat="true">
      <alignment horizontal="center" vertical="center"/>
    </xf>
    <xf numFmtId="164" fontId="5448" fillId="0" borderId="0" xfId="0" quotePrefix="false" applyFont="true" applyNumberFormat="true">
      <alignment horizontal="center" vertical="center"/>
    </xf>
    <xf numFmtId="164" fontId="5449" fillId="0" borderId="0" xfId="0" quotePrefix="false" applyFont="true" applyNumberFormat="true">
      <alignment horizontal="center" vertical="center" wrapText="true"/>
    </xf>
    <xf numFmtId="0" fontId="545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545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51" fillId="0" borderId="0" xfId="0" quotePrefix="false" applyFont="true">
      <alignment horizontal="center" vertical="center" wrapText="true"/>
    </xf>
    <xf numFmtId="4" fontId="5452" fillId="0" borderId="0" xfId="0" quotePrefix="false" applyFont="true" applyNumberFormat="true">
      <alignment horizontal="center" vertical="center"/>
    </xf>
    <xf numFmtId="164" fontId="5453" fillId="0" borderId="0" xfId="0" quotePrefix="false" applyFont="true" applyNumberFormat="true">
      <alignment horizontal="center" vertical="center"/>
    </xf>
    <xf numFmtId="164" fontId="5454" fillId="0" borderId="0" xfId="0" quotePrefix="false" applyFont="true" applyNumberFormat="true">
      <alignment horizontal="center" vertical="center"/>
    </xf>
    <xf numFmtId="165" fontId="5455" fillId="0" borderId="0" xfId="0" quotePrefix="false" applyFont="true" applyNumberFormat="true">
      <alignment horizontal="center" vertical="center"/>
    </xf>
    <xf numFmtId="164" fontId="5456" fillId="0" borderId="0" xfId="0" quotePrefix="false" applyFont="true" applyNumberFormat="true">
      <alignment horizontal="center" vertical="center"/>
    </xf>
    <xf numFmtId="164" fontId="5457" fillId="0" borderId="0" xfId="0" quotePrefix="false" applyFont="true" applyNumberFormat="true">
      <alignment horizontal="center" vertical="center" wrapText="true"/>
    </xf>
    <xf numFmtId="4" fontId="5458" fillId="0" borderId="0" xfId="0" quotePrefix="false" applyFont="true" applyNumberFormat="true">
      <alignment horizontal="center" vertical="center"/>
    </xf>
    <xf numFmtId="164" fontId="5459" fillId="0" borderId="0" xfId="0" quotePrefix="false" applyFont="true" applyNumberFormat="true">
      <alignment horizontal="center" vertical="center"/>
    </xf>
    <xf numFmtId="0" fontId="5460" fillId="0" borderId="0" xfId="0" quotePrefix="false" applyFont="true">
      <alignment horizontal="center" vertical="center" wrapText="true"/>
    </xf>
    <xf numFmtId="4" fontId="5461" fillId="0" borderId="0" xfId="0" quotePrefix="false" applyFont="true" applyNumberFormat="true">
      <alignment horizontal="center" vertical="center"/>
    </xf>
    <xf numFmtId="164" fontId="5462" fillId="0" borderId="0" xfId="0" quotePrefix="false" applyFont="true" applyNumberFormat="true">
      <alignment horizontal="center" vertical="center"/>
    </xf>
    <xf numFmtId="164" fontId="5463" fillId="0" borderId="0" xfId="0" quotePrefix="false" applyFont="true" applyNumberFormat="true">
      <alignment horizontal="center" vertical="center"/>
    </xf>
    <xf numFmtId="165" fontId="5464" fillId="0" borderId="0" xfId="0" quotePrefix="false" applyFont="true" applyNumberFormat="true">
      <alignment horizontal="center" vertical="center"/>
    </xf>
    <xf numFmtId="164" fontId="5465" fillId="0" borderId="0" xfId="0" quotePrefix="false" applyFont="true" applyNumberFormat="true">
      <alignment horizontal="center" vertical="center"/>
    </xf>
    <xf numFmtId="164" fontId="5466" fillId="0" borderId="0" xfId="0" quotePrefix="false" applyFont="true" applyNumberFormat="true">
      <alignment horizontal="center" vertical="center" wrapText="true"/>
    </xf>
    <xf numFmtId="4" fontId="5467" fillId="0" borderId="0" xfId="0" quotePrefix="false" applyFont="true" applyNumberFormat="true">
      <alignment horizontal="center" vertical="center"/>
    </xf>
    <xf numFmtId="164" fontId="5468" fillId="0" borderId="0" xfId="0" quotePrefix="false" applyFont="true" applyNumberFormat="true">
      <alignment horizontal="center" vertical="center"/>
    </xf>
    <xf numFmtId="0" fontId="5469" fillId="0" borderId="0" xfId="0" quotePrefix="false" applyFont="true">
      <alignment horizontal="center" vertical="center" wrapText="true"/>
    </xf>
    <xf numFmtId="4" fontId="5470" fillId="0" borderId="0" xfId="0" quotePrefix="false" applyFont="true" applyNumberFormat="true">
      <alignment horizontal="center" vertical="center"/>
    </xf>
    <xf numFmtId="164" fontId="5471" fillId="0" borderId="0" xfId="0" quotePrefix="false" applyFont="true" applyNumberFormat="true">
      <alignment horizontal="center" vertical="center"/>
    </xf>
    <xf numFmtId="164" fontId="5472" fillId="0" borderId="0" xfId="0" quotePrefix="false" applyFont="true" applyNumberFormat="true">
      <alignment horizontal="center" vertical="center"/>
    </xf>
    <xf numFmtId="165" fontId="5473" fillId="0" borderId="0" xfId="0" quotePrefix="false" applyFont="true" applyNumberFormat="true">
      <alignment horizontal="center" vertical="center"/>
    </xf>
    <xf numFmtId="164" fontId="5474" fillId="0" borderId="0" xfId="0" quotePrefix="false" applyFont="true" applyNumberFormat="true">
      <alignment horizontal="center" vertical="center"/>
    </xf>
    <xf numFmtId="164" fontId="5475" fillId="0" borderId="0" xfId="0" quotePrefix="false" applyFont="true" applyNumberFormat="true">
      <alignment horizontal="center" vertical="center" wrapText="true"/>
    </xf>
    <xf numFmtId="4" fontId="5476" fillId="0" borderId="0" xfId="0" quotePrefix="false" applyFont="true" applyNumberFormat="true">
      <alignment horizontal="center" vertical="center"/>
    </xf>
    <xf numFmtId="164" fontId="5477" fillId="0" borderId="0" xfId="0" quotePrefix="false" applyFont="true" applyNumberFormat="true">
      <alignment horizontal="center" vertical="center"/>
    </xf>
    <xf numFmtId="0" fontId="5478" fillId="0" borderId="0" xfId="0" quotePrefix="false" applyFont="true">
      <alignment horizontal="center" vertical="center" wrapText="true"/>
    </xf>
    <xf numFmtId="4" fontId="5479" fillId="0" borderId="0" xfId="0" quotePrefix="false" applyFont="true" applyNumberFormat="true">
      <alignment horizontal="center" vertical="center"/>
    </xf>
    <xf numFmtId="164" fontId="5480" fillId="0" borderId="0" xfId="0" quotePrefix="false" applyFont="true" applyNumberFormat="true">
      <alignment horizontal="center" vertical="center"/>
    </xf>
    <xf numFmtId="164" fontId="5481" fillId="0" borderId="0" xfId="0" quotePrefix="false" applyFont="true" applyNumberFormat="true">
      <alignment horizontal="center" vertical="center"/>
    </xf>
    <xf numFmtId="165" fontId="5482" fillId="0" borderId="0" xfId="0" quotePrefix="false" applyFont="true" applyNumberFormat="true">
      <alignment horizontal="center" vertical="center"/>
    </xf>
    <xf numFmtId="164" fontId="5483" fillId="0" borderId="0" xfId="0" quotePrefix="false" applyFont="true" applyNumberFormat="true">
      <alignment horizontal="center" vertical="center"/>
    </xf>
    <xf numFmtId="164" fontId="5484" fillId="0" borderId="0" xfId="0" quotePrefix="false" applyFont="true" applyNumberFormat="true">
      <alignment horizontal="center" vertical="center" wrapText="true"/>
    </xf>
    <xf numFmtId="4" fontId="5485" fillId="0" borderId="0" xfId="0" quotePrefix="false" applyFont="true" applyNumberFormat="true">
      <alignment horizontal="center" vertical="center"/>
    </xf>
    <xf numFmtId="164" fontId="5486" fillId="0" borderId="0" xfId="0" quotePrefix="false" applyFont="true" applyNumberFormat="true">
      <alignment horizontal="center" vertical="center"/>
    </xf>
    <xf numFmtId="0" fontId="5487" fillId="0" borderId="0" xfId="0" quotePrefix="false" applyFont="true">
      <alignment horizontal="center" vertical="center" wrapText="true"/>
    </xf>
    <xf numFmtId="4" fontId="5488" fillId="0" borderId="0" xfId="0" quotePrefix="false" applyFont="true" applyNumberFormat="true">
      <alignment horizontal="center" vertical="center"/>
    </xf>
    <xf numFmtId="164" fontId="5489" fillId="0" borderId="0" xfId="0" quotePrefix="false" applyFont="true" applyNumberFormat="true">
      <alignment horizontal="center" vertical="center"/>
    </xf>
    <xf numFmtId="164" fontId="5490" fillId="0" borderId="0" xfId="0" quotePrefix="false" applyFont="true" applyNumberFormat="true">
      <alignment horizontal="center" vertical="center"/>
    </xf>
    <xf numFmtId="165" fontId="5491" fillId="0" borderId="0" xfId="0" quotePrefix="false" applyFont="true" applyNumberFormat="true">
      <alignment horizontal="center" vertical="center"/>
    </xf>
    <xf numFmtId="164" fontId="5492" fillId="0" borderId="0" xfId="0" quotePrefix="false" applyFont="true" applyNumberFormat="true">
      <alignment horizontal="center" vertical="center"/>
    </xf>
    <xf numFmtId="164" fontId="5493" fillId="0" borderId="0" xfId="0" quotePrefix="false" applyFont="true" applyNumberFormat="true">
      <alignment horizontal="center" vertical="center" wrapText="true"/>
    </xf>
    <xf numFmtId="4" fontId="5494" fillId="0" borderId="0" xfId="0" quotePrefix="false" applyFont="true" applyNumberFormat="true">
      <alignment horizontal="center" vertical="center"/>
    </xf>
    <xf numFmtId="164" fontId="5495" fillId="0" borderId="0" xfId="0" quotePrefix="false" applyFont="true" applyNumberFormat="true">
      <alignment horizontal="center" vertical="center"/>
    </xf>
    <xf numFmtId="0" fontId="5496" fillId="0" borderId="0" xfId="0" quotePrefix="false" applyFont="true">
      <alignment horizontal="center" vertical="center" wrapText="true"/>
    </xf>
    <xf numFmtId="4" fontId="5497" fillId="0" borderId="0" xfId="0" quotePrefix="false" applyFont="true" applyNumberFormat="true">
      <alignment horizontal="center" vertical="center"/>
    </xf>
    <xf numFmtId="164" fontId="5498" fillId="0" borderId="0" xfId="0" quotePrefix="false" applyFont="true" applyNumberFormat="true">
      <alignment horizontal="center" vertical="center"/>
    </xf>
    <xf numFmtId="164" fontId="5499" fillId="0" borderId="0" xfId="0" quotePrefix="false" applyFont="true" applyNumberFormat="true">
      <alignment horizontal="center" vertical="center"/>
    </xf>
    <xf numFmtId="165" fontId="5500" fillId="0" borderId="0" xfId="0" quotePrefix="false" applyFont="true" applyNumberFormat="true">
      <alignment horizontal="center" vertical="center"/>
    </xf>
    <xf numFmtId="164" fontId="5501" fillId="0" borderId="0" xfId="0" quotePrefix="false" applyFont="true" applyNumberFormat="true">
      <alignment horizontal="center" vertical="center"/>
    </xf>
    <xf numFmtId="164" fontId="5502" fillId="0" borderId="0" xfId="0" quotePrefix="false" applyFont="true" applyNumberFormat="true">
      <alignment horizontal="center" vertical="center" wrapText="true"/>
    </xf>
    <xf numFmtId="4" fontId="5503" fillId="0" borderId="0" xfId="0" quotePrefix="false" applyFont="true" applyNumberFormat="true">
      <alignment horizontal="center" vertical="center"/>
    </xf>
    <xf numFmtId="164" fontId="5504" fillId="0" borderId="0" xfId="0" quotePrefix="false" applyFont="true" applyNumberFormat="true">
      <alignment horizontal="center" vertical="center"/>
    </xf>
    <xf numFmtId="0" fontId="5505" fillId="0" borderId="0" xfId="0" quotePrefix="false" applyFont="true">
      <alignment horizontal="center" vertical="center" wrapText="true"/>
    </xf>
    <xf numFmtId="4" fontId="5506" fillId="0" borderId="0" xfId="0" quotePrefix="false" applyFont="true" applyNumberFormat="true">
      <alignment horizontal="center" vertical="center"/>
    </xf>
    <xf numFmtId="164" fontId="5507" fillId="0" borderId="0" xfId="0" quotePrefix="false" applyFont="true" applyNumberFormat="true">
      <alignment horizontal="center" vertical="center"/>
    </xf>
    <xf numFmtId="164" fontId="5508" fillId="0" borderId="0" xfId="0" quotePrefix="false" applyFont="true" applyNumberFormat="true">
      <alignment horizontal="center" vertical="center"/>
    </xf>
    <xf numFmtId="165" fontId="5509" fillId="0" borderId="0" xfId="0" quotePrefix="false" applyFont="true" applyNumberFormat="true">
      <alignment horizontal="center" vertical="center"/>
    </xf>
    <xf numFmtId="164" fontId="5510" fillId="0" borderId="0" xfId="0" quotePrefix="false" applyFont="true" applyNumberFormat="true">
      <alignment horizontal="center" vertical="center"/>
    </xf>
    <xf numFmtId="164" fontId="5511" fillId="0" borderId="0" xfId="0" quotePrefix="false" applyFont="true" applyNumberFormat="true">
      <alignment horizontal="center" vertical="center" wrapText="true"/>
    </xf>
    <xf numFmtId="4" fontId="5512" fillId="0" borderId="0" xfId="0" quotePrefix="false" applyFont="true" applyNumberFormat="true">
      <alignment horizontal="center" vertical="center"/>
    </xf>
    <xf numFmtId="164" fontId="5513" fillId="0" borderId="0" xfId="0" quotePrefix="false" applyFont="true" applyNumberFormat="true">
      <alignment horizontal="center" vertical="center"/>
    </xf>
    <xf numFmtId="0" fontId="5514" fillId="0" borderId="0" xfId="0" quotePrefix="false" applyFont="true">
      <alignment horizontal="center" vertical="center" wrapText="true"/>
    </xf>
    <xf numFmtId="4" fontId="5515" fillId="0" borderId="0" xfId="0" quotePrefix="false" applyFont="true" applyNumberFormat="true">
      <alignment horizontal="center" vertical="center"/>
    </xf>
    <xf numFmtId="164" fontId="5516" fillId="0" borderId="0" xfId="0" quotePrefix="false" applyFont="true" applyNumberFormat="true">
      <alignment horizontal="center" vertical="center"/>
    </xf>
    <xf numFmtId="164" fontId="5517" fillId="0" borderId="0" xfId="0" quotePrefix="false" applyFont="true" applyNumberFormat="true">
      <alignment horizontal="center" vertical="center"/>
    </xf>
    <xf numFmtId="165" fontId="5518" fillId="0" borderId="0" xfId="0" quotePrefix="false" applyFont="true" applyNumberFormat="true">
      <alignment horizontal="center" vertical="center"/>
    </xf>
    <xf numFmtId="164" fontId="5519" fillId="0" borderId="0" xfId="0" quotePrefix="false" applyFont="true" applyNumberFormat="true">
      <alignment horizontal="center" vertical="center"/>
    </xf>
    <xf numFmtId="164" fontId="5520" fillId="0" borderId="0" xfId="0" quotePrefix="false" applyFont="true" applyNumberFormat="true">
      <alignment horizontal="center" vertical="center" wrapText="true"/>
    </xf>
    <xf numFmtId="4" fontId="5521" fillId="0" borderId="0" xfId="0" quotePrefix="false" applyFont="true" applyNumberFormat="true">
      <alignment horizontal="center" vertical="center"/>
    </xf>
    <xf numFmtId="164" fontId="5522" fillId="0" borderId="0" xfId="0" quotePrefix="false" applyFont="true" applyNumberFormat="true">
      <alignment horizontal="center" vertical="center"/>
    </xf>
    <xf numFmtId="0" fontId="5523" fillId="0" borderId="0" xfId="0" quotePrefix="false" applyFont="true">
      <alignment horizontal="center" vertical="center" wrapText="true"/>
    </xf>
    <xf numFmtId="4" fontId="5524" fillId="0" borderId="0" xfId="0" quotePrefix="false" applyFont="true" applyNumberFormat="true">
      <alignment horizontal="center" vertical="center"/>
    </xf>
    <xf numFmtId="164" fontId="5525" fillId="0" borderId="0" xfId="0" quotePrefix="false" applyFont="true" applyNumberFormat="true">
      <alignment horizontal="center" vertical="center"/>
    </xf>
    <xf numFmtId="164" fontId="5526" fillId="0" borderId="0" xfId="0" quotePrefix="false" applyFont="true" applyNumberFormat="true">
      <alignment horizontal="center" vertical="center"/>
    </xf>
    <xf numFmtId="165" fontId="5527" fillId="0" borderId="0" xfId="0" quotePrefix="false" applyFont="true" applyNumberFormat="true">
      <alignment horizontal="center" vertical="center"/>
    </xf>
    <xf numFmtId="164" fontId="5528" fillId="0" borderId="0" xfId="0" quotePrefix="false" applyFont="true" applyNumberFormat="true">
      <alignment horizontal="center" vertical="center"/>
    </xf>
    <xf numFmtId="164" fontId="5529" fillId="0" borderId="0" xfId="0" quotePrefix="false" applyFont="true" applyNumberFormat="true">
      <alignment horizontal="center" vertical="center" wrapText="true"/>
    </xf>
    <xf numFmtId="4" fontId="5530" fillId="0" borderId="0" xfId="0" quotePrefix="false" applyFont="true" applyNumberFormat="true">
      <alignment horizontal="center" vertical="center"/>
    </xf>
    <xf numFmtId="164" fontId="5531" fillId="0" borderId="0" xfId="0" quotePrefix="false" applyFont="true" applyNumberFormat="true">
      <alignment horizontal="center" vertical="center"/>
    </xf>
    <xf numFmtId="0" fontId="5532" fillId="0" borderId="0" xfId="0" quotePrefix="false" applyFont="true">
      <alignment horizontal="center" vertical="center" wrapText="true"/>
    </xf>
    <xf numFmtId="4" fontId="5533" fillId="0" borderId="0" xfId="0" quotePrefix="false" applyFont="true" applyNumberFormat="true">
      <alignment horizontal="center" vertical="center"/>
    </xf>
    <xf numFmtId="164" fontId="5534" fillId="0" borderId="0" xfId="0" quotePrefix="false" applyFont="true" applyNumberFormat="true">
      <alignment horizontal="center" vertical="center"/>
    </xf>
    <xf numFmtId="164" fontId="5535" fillId="0" borderId="0" xfId="0" quotePrefix="false" applyFont="true" applyNumberFormat="true">
      <alignment horizontal="center" vertical="center"/>
    </xf>
    <xf numFmtId="165" fontId="5536" fillId="0" borderId="0" xfId="0" quotePrefix="false" applyFont="true" applyNumberFormat="true">
      <alignment horizontal="center" vertical="center"/>
    </xf>
    <xf numFmtId="164" fontId="5537" fillId="0" borderId="0" xfId="0" quotePrefix="false" applyFont="true" applyNumberFormat="true">
      <alignment horizontal="center" vertical="center"/>
    </xf>
    <xf numFmtId="164" fontId="5538" fillId="0" borderId="0" xfId="0" quotePrefix="false" applyFont="true" applyNumberFormat="true">
      <alignment horizontal="center" vertical="center" wrapText="true"/>
    </xf>
    <xf numFmtId="4" fontId="5539" fillId="0" borderId="0" xfId="0" quotePrefix="false" applyFont="true" applyNumberFormat="true">
      <alignment horizontal="center" vertical="center"/>
    </xf>
    <xf numFmtId="164" fontId="5540" fillId="0" borderId="0" xfId="0" quotePrefix="false" applyFont="true" applyNumberFormat="true">
      <alignment horizontal="center" vertical="center"/>
    </xf>
    <xf numFmtId="0" fontId="5541" fillId="0" borderId="0" xfId="0" quotePrefix="false" applyFont="true">
      <alignment horizontal="center" vertical="center" wrapText="true"/>
    </xf>
    <xf numFmtId="4" fontId="5542" fillId="0" borderId="0" xfId="0" quotePrefix="false" applyFont="true" applyNumberFormat="true">
      <alignment horizontal="center" vertical="center"/>
    </xf>
    <xf numFmtId="164" fontId="5543" fillId="0" borderId="0" xfId="0" quotePrefix="false" applyFont="true" applyNumberFormat="true">
      <alignment horizontal="center" vertical="center"/>
    </xf>
    <xf numFmtId="164" fontId="5544" fillId="0" borderId="0" xfId="0" quotePrefix="false" applyFont="true" applyNumberFormat="true">
      <alignment horizontal="center" vertical="center"/>
    </xf>
    <xf numFmtId="165" fontId="5545" fillId="0" borderId="0" xfId="0" quotePrefix="false" applyFont="true" applyNumberFormat="true">
      <alignment horizontal="center" vertical="center"/>
    </xf>
    <xf numFmtId="164" fontId="5546" fillId="0" borderId="0" xfId="0" quotePrefix="false" applyFont="true" applyNumberFormat="true">
      <alignment horizontal="center" vertical="center"/>
    </xf>
    <xf numFmtId="164" fontId="5547" fillId="0" borderId="0" xfId="0" quotePrefix="false" applyFont="true" applyNumberFormat="true">
      <alignment horizontal="center" vertical="center" wrapText="true"/>
    </xf>
    <xf numFmtId="4" fontId="5548" fillId="0" borderId="0" xfId="0" quotePrefix="false" applyFont="true" applyNumberFormat="true">
      <alignment horizontal="center" vertical="center"/>
    </xf>
    <xf numFmtId="164" fontId="5549" fillId="0" borderId="0" xfId="0" quotePrefix="false" applyFont="true" applyNumberFormat="true">
      <alignment horizontal="center" vertical="center"/>
    </xf>
    <xf numFmtId="0" fontId="5550" fillId="0" borderId="0" xfId="0" quotePrefix="false" applyFont="true">
      <alignment horizontal="center" vertical="center" wrapText="true"/>
    </xf>
    <xf numFmtId="4" fontId="5551" fillId="0" borderId="0" xfId="0" quotePrefix="false" applyFont="true" applyNumberFormat="true">
      <alignment horizontal="center" vertical="center"/>
    </xf>
    <xf numFmtId="164" fontId="5552" fillId="0" borderId="0" xfId="0" quotePrefix="false" applyFont="true" applyNumberFormat="true">
      <alignment horizontal="center" vertical="center"/>
    </xf>
    <xf numFmtId="164" fontId="5553" fillId="0" borderId="0" xfId="0" quotePrefix="false" applyFont="true" applyNumberFormat="true">
      <alignment horizontal="center" vertical="center"/>
    </xf>
    <xf numFmtId="165" fontId="5554" fillId="0" borderId="0" xfId="0" quotePrefix="false" applyFont="true" applyNumberFormat="true">
      <alignment horizontal="center" vertical="center"/>
    </xf>
    <xf numFmtId="164" fontId="5555" fillId="0" borderId="0" xfId="0" quotePrefix="false" applyFont="true" applyNumberFormat="true">
      <alignment horizontal="center" vertical="center"/>
    </xf>
    <xf numFmtId="164" fontId="5556" fillId="0" borderId="0" xfId="0" quotePrefix="false" applyFont="true" applyNumberFormat="true">
      <alignment horizontal="center" vertical="center" wrapText="true"/>
    </xf>
    <xf numFmtId="4" fontId="5557" fillId="0" borderId="0" xfId="0" quotePrefix="false" applyFont="true" applyNumberFormat="true">
      <alignment horizontal="center" vertical="center"/>
    </xf>
    <xf numFmtId="164" fontId="5558" fillId="0" borderId="0" xfId="0" quotePrefix="false" applyFont="true" applyNumberFormat="true">
      <alignment horizontal="center" vertical="center"/>
    </xf>
    <xf numFmtId="0" fontId="5559" fillId="0" borderId="0" xfId="0" quotePrefix="false" applyFont="true">
      <alignment horizontal="center" vertical="center" wrapText="true"/>
    </xf>
    <xf numFmtId="4" fontId="5560" fillId="0" borderId="0" xfId="0" quotePrefix="false" applyFont="true" applyNumberFormat="true">
      <alignment horizontal="center" vertical="center"/>
    </xf>
    <xf numFmtId="164" fontId="5561" fillId="0" borderId="0" xfId="0" quotePrefix="false" applyFont="true" applyNumberFormat="true">
      <alignment horizontal="center" vertical="center"/>
    </xf>
    <xf numFmtId="164" fontId="5562" fillId="0" borderId="0" xfId="0" quotePrefix="false" applyFont="true" applyNumberFormat="true">
      <alignment horizontal="center" vertical="center"/>
    </xf>
    <xf numFmtId="165" fontId="5563" fillId="0" borderId="0" xfId="0" quotePrefix="false" applyFont="true" applyNumberFormat="true">
      <alignment horizontal="center" vertical="center"/>
    </xf>
    <xf numFmtId="164" fontId="5564" fillId="0" borderId="0" xfId="0" quotePrefix="false" applyFont="true" applyNumberFormat="true">
      <alignment horizontal="center" vertical="center"/>
    </xf>
    <xf numFmtId="164" fontId="5565" fillId="0" borderId="0" xfId="0" quotePrefix="false" applyFont="true" applyNumberFormat="true">
      <alignment horizontal="center" vertical="center" wrapText="true"/>
    </xf>
    <xf numFmtId="4" fontId="5566" fillId="0" borderId="0" xfId="0" quotePrefix="false" applyFont="true" applyNumberFormat="true">
      <alignment horizontal="center" vertical="center"/>
    </xf>
    <xf numFmtId="164" fontId="5567" fillId="0" borderId="0" xfId="0" quotePrefix="false" applyFont="true" applyNumberFormat="true">
      <alignment horizontal="center" vertical="center"/>
    </xf>
    <xf numFmtId="0" fontId="5568" fillId="0" borderId="0" xfId="0" quotePrefix="false" applyFont="true">
      <alignment horizontal="center" vertical="center" wrapText="true"/>
    </xf>
    <xf numFmtId="4" fontId="5569" fillId="0" borderId="0" xfId="0" quotePrefix="false" applyFont="true" applyNumberFormat="true">
      <alignment horizontal="center" vertical="center"/>
    </xf>
    <xf numFmtId="164" fontId="5570" fillId="0" borderId="0" xfId="0" quotePrefix="false" applyFont="true" applyNumberFormat="true">
      <alignment horizontal="center" vertical="center"/>
    </xf>
    <xf numFmtId="164" fontId="5571" fillId="0" borderId="0" xfId="0" quotePrefix="false" applyFont="true" applyNumberFormat="true">
      <alignment horizontal="center" vertical="center"/>
    </xf>
    <xf numFmtId="165" fontId="5572" fillId="0" borderId="0" xfId="0" quotePrefix="false" applyFont="true" applyNumberFormat="true">
      <alignment horizontal="center" vertical="center"/>
    </xf>
    <xf numFmtId="164" fontId="5573" fillId="0" borderId="0" xfId="0" quotePrefix="false" applyFont="true" applyNumberFormat="true">
      <alignment horizontal="center" vertical="center"/>
    </xf>
    <xf numFmtId="164" fontId="5574" fillId="0" borderId="0" xfId="0" quotePrefix="false" applyFont="true" applyNumberFormat="true">
      <alignment horizontal="center" vertical="center" wrapText="true"/>
    </xf>
    <xf numFmtId="4" fontId="5575" fillId="0" borderId="0" xfId="0" quotePrefix="false" applyFont="true" applyNumberFormat="true">
      <alignment horizontal="center" vertical="center"/>
    </xf>
    <xf numFmtId="164" fontId="5576" fillId="0" borderId="0" xfId="0" quotePrefix="false" applyFont="true" applyNumberFormat="true">
      <alignment horizontal="center" vertical="center"/>
    </xf>
    <xf numFmtId="0" fontId="5577" fillId="0" borderId="0" xfId="0" quotePrefix="false" applyFont="true">
      <alignment horizontal="center" vertical="center" wrapText="true"/>
    </xf>
    <xf numFmtId="4" fontId="5578" fillId="0" borderId="0" xfId="0" quotePrefix="false" applyFont="true" applyNumberFormat="true">
      <alignment horizontal="center" vertical="center"/>
    </xf>
    <xf numFmtId="164" fontId="5579" fillId="0" borderId="0" xfId="0" quotePrefix="false" applyFont="true" applyNumberFormat="true">
      <alignment horizontal="center" vertical="center"/>
    </xf>
    <xf numFmtId="164" fontId="5580" fillId="0" borderId="0" xfId="0" quotePrefix="false" applyFont="true" applyNumberFormat="true">
      <alignment horizontal="center" vertical="center"/>
    </xf>
    <xf numFmtId="165" fontId="5581" fillId="0" borderId="0" xfId="0" quotePrefix="false" applyFont="true" applyNumberFormat="true">
      <alignment horizontal="center" vertical="center"/>
    </xf>
    <xf numFmtId="164" fontId="5582" fillId="0" borderId="0" xfId="0" quotePrefix="false" applyFont="true" applyNumberFormat="true">
      <alignment horizontal="center" vertical="center"/>
    </xf>
    <xf numFmtId="164" fontId="5583" fillId="0" borderId="0" xfId="0" quotePrefix="false" applyFont="true" applyNumberFormat="true">
      <alignment horizontal="center" vertical="center" wrapText="true"/>
    </xf>
    <xf numFmtId="4" fontId="5584" fillId="0" borderId="0" xfId="0" quotePrefix="false" applyFont="true" applyNumberFormat="true">
      <alignment horizontal="center" vertical="center"/>
    </xf>
    <xf numFmtId="164" fontId="5585" fillId="0" borderId="0" xfId="0" quotePrefix="false" applyFont="true" applyNumberFormat="true">
      <alignment horizontal="center" vertical="center"/>
    </xf>
    <xf numFmtId="0" fontId="5586" fillId="0" borderId="0" xfId="0" quotePrefix="false" applyFont="true">
      <alignment horizontal="center" vertical="center" wrapText="true"/>
    </xf>
    <xf numFmtId="4" fontId="5587" fillId="0" borderId="0" xfId="0" quotePrefix="false" applyFont="true" applyNumberFormat="true">
      <alignment horizontal="center" vertical="center"/>
    </xf>
    <xf numFmtId="164" fontId="5588" fillId="0" borderId="0" xfId="0" quotePrefix="false" applyFont="true" applyNumberFormat="true">
      <alignment horizontal="center" vertical="center"/>
    </xf>
    <xf numFmtId="164" fontId="5589" fillId="0" borderId="0" xfId="0" quotePrefix="false" applyFont="true" applyNumberFormat="true">
      <alignment horizontal="center" vertical="center"/>
    </xf>
    <xf numFmtId="165" fontId="5590" fillId="0" borderId="0" xfId="0" quotePrefix="false" applyFont="true" applyNumberFormat="true">
      <alignment horizontal="center" vertical="center"/>
    </xf>
    <xf numFmtId="164" fontId="5591" fillId="0" borderId="0" xfId="0" quotePrefix="false" applyFont="true" applyNumberFormat="true">
      <alignment horizontal="center" vertical="center"/>
    </xf>
    <xf numFmtId="164" fontId="5592" fillId="0" borderId="0" xfId="0" quotePrefix="false" applyFont="true" applyNumberFormat="true">
      <alignment horizontal="center" vertical="center" wrapText="true"/>
    </xf>
    <xf numFmtId="4" fontId="5593" fillId="0" borderId="0" xfId="0" quotePrefix="false" applyFont="true" applyNumberFormat="true">
      <alignment horizontal="center" vertical="center"/>
    </xf>
    <xf numFmtId="164" fontId="5594" fillId="0" borderId="0" xfId="0" quotePrefix="false" applyFont="true" applyNumberFormat="true">
      <alignment horizontal="center" vertical="center"/>
    </xf>
    <xf numFmtId="0" fontId="5595" fillId="0" borderId="0" xfId="0" quotePrefix="false" applyFont="true">
      <alignment horizontal="center" vertical="center" wrapText="true"/>
    </xf>
    <xf numFmtId="4" fontId="5596" fillId="0" borderId="0" xfId="0" quotePrefix="false" applyFont="true" applyNumberFormat="true">
      <alignment horizontal="center" vertical="center"/>
    </xf>
    <xf numFmtId="164" fontId="5597" fillId="0" borderId="0" xfId="0" quotePrefix="false" applyFont="true" applyNumberFormat="true">
      <alignment horizontal="center" vertical="center"/>
    </xf>
    <xf numFmtId="164" fontId="5598" fillId="0" borderId="0" xfId="0" quotePrefix="false" applyFont="true" applyNumberFormat="true">
      <alignment horizontal="center" vertical="center"/>
    </xf>
    <xf numFmtId="165" fontId="5599" fillId="0" borderId="0" xfId="0" quotePrefix="false" applyFont="true" applyNumberFormat="true">
      <alignment horizontal="center" vertical="center"/>
    </xf>
    <xf numFmtId="164" fontId="5600" fillId="0" borderId="0" xfId="0" quotePrefix="false" applyFont="true" applyNumberFormat="true">
      <alignment horizontal="center" vertical="center"/>
    </xf>
    <xf numFmtId="164" fontId="5601" fillId="0" borderId="0" xfId="0" quotePrefix="false" applyFont="true" applyNumberFormat="true">
      <alignment horizontal="center" vertical="center" wrapText="true"/>
    </xf>
    <xf numFmtId="4" fontId="5602" fillId="0" borderId="0" xfId="0" quotePrefix="false" applyFont="true" applyNumberFormat="true">
      <alignment horizontal="center" vertical="center"/>
    </xf>
    <xf numFmtId="164" fontId="5603" fillId="0" borderId="0" xfId="0" quotePrefix="false" applyFont="true" applyNumberFormat="true">
      <alignment horizontal="center" vertical="center"/>
    </xf>
    <xf numFmtId="0" fontId="5604" fillId="0" borderId="0" xfId="0" quotePrefix="false" applyFont="true">
      <alignment horizontal="center" vertical="center" wrapText="true"/>
    </xf>
    <xf numFmtId="4" fontId="5605" fillId="0" borderId="0" xfId="0" quotePrefix="false" applyFont="true" applyNumberFormat="true">
      <alignment horizontal="center" vertical="center"/>
    </xf>
    <xf numFmtId="164" fontId="5606" fillId="0" borderId="0" xfId="0" quotePrefix="false" applyFont="true" applyNumberFormat="true">
      <alignment horizontal="center" vertical="center"/>
    </xf>
    <xf numFmtId="164" fontId="5607" fillId="0" borderId="0" xfId="0" quotePrefix="false" applyFont="true" applyNumberFormat="true">
      <alignment horizontal="center" vertical="center"/>
    </xf>
    <xf numFmtId="165" fontId="5608" fillId="0" borderId="0" xfId="0" quotePrefix="false" applyFont="true" applyNumberFormat="true">
      <alignment horizontal="center" vertical="center"/>
    </xf>
    <xf numFmtId="164" fontId="5609" fillId="0" borderId="0" xfId="0" quotePrefix="false" applyFont="true" applyNumberFormat="true">
      <alignment horizontal="center" vertical="center"/>
    </xf>
    <xf numFmtId="164" fontId="5610" fillId="0" borderId="0" xfId="0" quotePrefix="false" applyFont="true" applyNumberFormat="true">
      <alignment horizontal="center" vertical="center" wrapText="true"/>
    </xf>
    <xf numFmtId="4" fontId="5611" fillId="0" borderId="0" xfId="0" quotePrefix="false" applyFont="true" applyNumberFormat="true">
      <alignment horizontal="center" vertical="center"/>
    </xf>
    <xf numFmtId="164" fontId="5612" fillId="0" borderId="0" xfId="0" quotePrefix="false" applyFont="true" applyNumberFormat="true">
      <alignment horizontal="center" vertical="center"/>
    </xf>
    <xf numFmtId="0" fontId="5613" fillId="0" borderId="0" xfId="0" quotePrefix="false" applyFont="true">
      <alignment horizontal="center" vertical="center" wrapText="true"/>
    </xf>
    <xf numFmtId="4" fontId="5614" fillId="0" borderId="0" xfId="0" quotePrefix="false" applyFont="true" applyNumberFormat="true">
      <alignment horizontal="center" vertical="center"/>
    </xf>
    <xf numFmtId="164" fontId="5615" fillId="0" borderId="0" xfId="0" quotePrefix="false" applyFont="true" applyNumberFormat="true">
      <alignment horizontal="center" vertical="center"/>
    </xf>
    <xf numFmtId="164" fontId="5616" fillId="0" borderId="0" xfId="0" quotePrefix="false" applyFont="true" applyNumberFormat="true">
      <alignment horizontal="center" vertical="center"/>
    </xf>
    <xf numFmtId="165" fontId="5617" fillId="0" borderId="0" xfId="0" quotePrefix="false" applyFont="true" applyNumberFormat="true">
      <alignment horizontal="center" vertical="center"/>
    </xf>
    <xf numFmtId="164" fontId="5618" fillId="0" borderId="0" xfId="0" quotePrefix="false" applyFont="true" applyNumberFormat="true">
      <alignment horizontal="center" vertical="center"/>
    </xf>
    <xf numFmtId="164" fontId="5619" fillId="0" borderId="0" xfId="0" quotePrefix="false" applyFont="true" applyNumberFormat="true">
      <alignment horizontal="center" vertical="center" wrapText="true"/>
    </xf>
    <xf numFmtId="4" fontId="5620" fillId="0" borderId="0" xfId="0" quotePrefix="false" applyFont="true" applyNumberFormat="true">
      <alignment horizontal="center" vertical="center"/>
    </xf>
    <xf numFmtId="164" fontId="5621" fillId="0" borderId="0" xfId="0" quotePrefix="false" applyFont="true" applyNumberFormat="true">
      <alignment horizontal="center" vertical="center"/>
    </xf>
    <xf numFmtId="0" fontId="5622" fillId="0" borderId="0" xfId="0" quotePrefix="false" applyFont="true">
      <alignment horizontal="center" vertical="center" wrapText="true"/>
    </xf>
    <xf numFmtId="4" fontId="5623" fillId="0" borderId="0" xfId="0" quotePrefix="false" applyFont="true" applyNumberFormat="true">
      <alignment horizontal="center" vertical="center"/>
    </xf>
    <xf numFmtId="164" fontId="5624" fillId="0" borderId="0" xfId="0" quotePrefix="false" applyFont="true" applyNumberFormat="true">
      <alignment horizontal="center" vertical="center"/>
    </xf>
    <xf numFmtId="164" fontId="5625" fillId="0" borderId="0" xfId="0" quotePrefix="false" applyFont="true" applyNumberFormat="true">
      <alignment horizontal="center" vertical="center"/>
    </xf>
    <xf numFmtId="165" fontId="5626" fillId="0" borderId="0" xfId="0" quotePrefix="false" applyFont="true" applyNumberFormat="true">
      <alignment horizontal="center" vertical="center"/>
    </xf>
    <xf numFmtId="164" fontId="5627" fillId="0" borderId="0" xfId="0" quotePrefix="false" applyFont="true" applyNumberFormat="true">
      <alignment horizontal="center" vertical="center"/>
    </xf>
    <xf numFmtId="164" fontId="5628" fillId="0" borderId="0" xfId="0" quotePrefix="false" applyFont="true" applyNumberFormat="true">
      <alignment horizontal="center" vertical="center" wrapText="true"/>
    </xf>
    <xf numFmtId="4" fontId="5629" fillId="0" borderId="0" xfId="0" quotePrefix="false" applyFont="true" applyNumberFormat="true">
      <alignment horizontal="center" vertical="center"/>
    </xf>
    <xf numFmtId="164" fontId="5630" fillId="0" borderId="0" xfId="0" quotePrefix="false" applyFont="true" applyNumberFormat="true">
      <alignment horizontal="center" vertical="center"/>
    </xf>
    <xf numFmtId="0" fontId="5631" fillId="0" borderId="0" xfId="0" quotePrefix="false" applyFont="true">
      <alignment horizontal="center" vertical="center" wrapText="true"/>
    </xf>
    <xf numFmtId="4" fontId="5632" fillId="0" borderId="0" xfId="0" quotePrefix="false" applyFont="true" applyNumberFormat="true">
      <alignment horizontal="center" vertical="center"/>
    </xf>
    <xf numFmtId="164" fontId="5633" fillId="0" borderId="0" xfId="0" quotePrefix="false" applyFont="true" applyNumberFormat="true">
      <alignment horizontal="center" vertical="center"/>
    </xf>
    <xf numFmtId="164" fontId="5634" fillId="0" borderId="0" xfId="0" quotePrefix="false" applyFont="true" applyNumberFormat="true">
      <alignment horizontal="center" vertical="center"/>
    </xf>
    <xf numFmtId="165" fontId="5635" fillId="0" borderId="0" xfId="0" quotePrefix="false" applyFont="true" applyNumberFormat="true">
      <alignment horizontal="center" vertical="center"/>
    </xf>
    <xf numFmtId="164" fontId="5636" fillId="0" borderId="0" xfId="0" quotePrefix="false" applyFont="true" applyNumberFormat="true">
      <alignment horizontal="center" vertical="center"/>
    </xf>
    <xf numFmtId="164" fontId="5637" fillId="0" borderId="0" xfId="0" quotePrefix="false" applyFont="true" applyNumberFormat="true">
      <alignment horizontal="center" vertical="center" wrapText="true"/>
    </xf>
    <xf numFmtId="4" fontId="5638" fillId="0" borderId="0" xfId="0" quotePrefix="false" applyFont="true" applyNumberFormat="true">
      <alignment horizontal="center" vertical="center"/>
    </xf>
    <xf numFmtId="164" fontId="5639" fillId="0" borderId="0" xfId="0" quotePrefix="false" applyFont="true" applyNumberFormat="true">
      <alignment horizontal="center" vertical="center"/>
    </xf>
    <xf numFmtId="0" fontId="5640" fillId="0" borderId="0" xfId="0" quotePrefix="false" applyFont="true">
      <alignment horizontal="center" vertical="center" wrapText="true"/>
    </xf>
    <xf numFmtId="4" fontId="5641" fillId="0" borderId="0" xfId="0" quotePrefix="false" applyFont="true" applyNumberFormat="true">
      <alignment horizontal="center" vertical="center"/>
    </xf>
    <xf numFmtId="164" fontId="5642" fillId="0" borderId="0" xfId="0" quotePrefix="false" applyFont="true" applyNumberFormat="true">
      <alignment horizontal="center" vertical="center"/>
    </xf>
    <xf numFmtId="164" fontId="5643" fillId="0" borderId="0" xfId="0" quotePrefix="false" applyFont="true" applyNumberFormat="true">
      <alignment horizontal="center" vertical="center"/>
    </xf>
    <xf numFmtId="165" fontId="5644" fillId="0" borderId="0" xfId="0" quotePrefix="false" applyFont="true" applyNumberFormat="true">
      <alignment horizontal="center" vertical="center"/>
    </xf>
    <xf numFmtId="164" fontId="5645" fillId="0" borderId="0" xfId="0" quotePrefix="false" applyFont="true" applyNumberFormat="true">
      <alignment horizontal="center" vertical="center"/>
    </xf>
    <xf numFmtId="164" fontId="5646" fillId="0" borderId="0" xfId="0" quotePrefix="false" applyFont="true" applyNumberFormat="true">
      <alignment horizontal="center" vertical="center" wrapText="true"/>
    </xf>
    <xf numFmtId="4" fontId="5647" fillId="0" borderId="0" xfId="0" quotePrefix="false" applyFont="true" applyNumberFormat="true">
      <alignment horizontal="center" vertical="center"/>
    </xf>
    <xf numFmtId="164" fontId="5648" fillId="0" borderId="0" xfId="0" quotePrefix="false" applyFont="true" applyNumberFormat="true">
      <alignment horizontal="center" vertical="center"/>
    </xf>
    <xf numFmtId="0" fontId="5649" fillId="0" borderId="0" xfId="0" quotePrefix="false" applyFont="true">
      <alignment horizontal="center" vertical="center" wrapText="true"/>
    </xf>
    <xf numFmtId="4" fontId="5650" fillId="0" borderId="0" xfId="0" quotePrefix="false" applyFont="true" applyNumberFormat="true">
      <alignment horizontal="center" vertical="center"/>
    </xf>
    <xf numFmtId="164" fontId="5651" fillId="0" borderId="0" xfId="0" quotePrefix="false" applyFont="true" applyNumberFormat="true">
      <alignment horizontal="center" vertical="center"/>
    </xf>
    <xf numFmtId="164" fontId="5652" fillId="0" borderId="0" xfId="0" quotePrefix="false" applyFont="true" applyNumberFormat="true">
      <alignment horizontal="center" vertical="center"/>
    </xf>
    <xf numFmtId="165" fontId="5653" fillId="0" borderId="0" xfId="0" quotePrefix="false" applyFont="true" applyNumberFormat="true">
      <alignment horizontal="center" vertical="center"/>
    </xf>
    <xf numFmtId="164" fontId="5654" fillId="0" borderId="0" xfId="0" quotePrefix="false" applyFont="true" applyNumberFormat="true">
      <alignment horizontal="center" vertical="center"/>
    </xf>
    <xf numFmtId="164" fontId="5655" fillId="0" borderId="0" xfId="0" quotePrefix="false" applyFont="true" applyNumberFormat="true">
      <alignment horizontal="center" vertical="center" wrapText="true"/>
    </xf>
    <xf numFmtId="4" fontId="5656" fillId="0" borderId="0" xfId="0" quotePrefix="false" applyFont="true" applyNumberFormat="true">
      <alignment horizontal="center" vertical="center"/>
    </xf>
    <xf numFmtId="164" fontId="5657" fillId="0" borderId="0" xfId="0" quotePrefix="false" applyFont="true" applyNumberFormat="true">
      <alignment horizontal="center" vertical="center"/>
    </xf>
    <xf numFmtId="0" fontId="5658" fillId="0" borderId="0" xfId="0" quotePrefix="false" applyFont="true">
      <alignment horizontal="center" vertical="center" wrapText="true"/>
    </xf>
    <xf numFmtId="4" fontId="5659" fillId="0" borderId="0" xfId="0" quotePrefix="false" applyFont="true" applyNumberFormat="true">
      <alignment horizontal="center" vertical="center"/>
    </xf>
    <xf numFmtId="164" fontId="5660" fillId="0" borderId="0" xfId="0" quotePrefix="false" applyFont="true" applyNumberFormat="true">
      <alignment horizontal="center" vertical="center"/>
    </xf>
    <xf numFmtId="164" fontId="5661" fillId="0" borderId="0" xfId="0" quotePrefix="false" applyFont="true" applyNumberFormat="true">
      <alignment horizontal="center" vertical="center"/>
    </xf>
    <xf numFmtId="165" fontId="5662" fillId="0" borderId="0" xfId="0" quotePrefix="false" applyFont="true" applyNumberFormat="true">
      <alignment horizontal="center" vertical="center"/>
    </xf>
    <xf numFmtId="164" fontId="5663" fillId="0" borderId="0" xfId="0" quotePrefix="false" applyFont="true" applyNumberFormat="true">
      <alignment horizontal="center" vertical="center"/>
    </xf>
    <xf numFmtId="164" fontId="5664" fillId="0" borderId="0" xfId="0" quotePrefix="false" applyFont="true" applyNumberFormat="true">
      <alignment horizontal="center" vertical="center" wrapText="true"/>
    </xf>
    <xf numFmtId="4" fontId="5665" fillId="0" borderId="0" xfId="0" quotePrefix="false" applyFont="true" applyNumberFormat="true">
      <alignment horizontal="center" vertical="center"/>
    </xf>
    <xf numFmtId="164" fontId="5666" fillId="0" borderId="0" xfId="0" quotePrefix="false" applyFont="true" applyNumberFormat="true">
      <alignment horizontal="center" vertical="center"/>
    </xf>
    <xf numFmtId="0" fontId="5667" fillId="0" borderId="0" xfId="0" quotePrefix="false" applyFont="true">
      <alignment horizontal="center" vertical="center" wrapText="true"/>
    </xf>
    <xf numFmtId="4" fontId="5668" fillId="0" borderId="0" xfId="0" quotePrefix="false" applyFont="true" applyNumberFormat="true">
      <alignment horizontal="center" vertical="center"/>
    </xf>
    <xf numFmtId="164" fontId="5669" fillId="0" borderId="0" xfId="0" quotePrefix="false" applyFont="true" applyNumberFormat="true">
      <alignment horizontal="center" vertical="center"/>
    </xf>
    <xf numFmtId="164" fontId="5670" fillId="0" borderId="0" xfId="0" quotePrefix="false" applyFont="true" applyNumberFormat="true">
      <alignment horizontal="center" vertical="center"/>
    </xf>
    <xf numFmtId="165" fontId="5671" fillId="0" borderId="0" xfId="0" quotePrefix="false" applyFont="true" applyNumberFormat="true">
      <alignment horizontal="center" vertical="center"/>
    </xf>
    <xf numFmtId="164" fontId="5672" fillId="0" borderId="0" xfId="0" quotePrefix="false" applyFont="true" applyNumberFormat="true">
      <alignment horizontal="center" vertical="center"/>
    </xf>
    <xf numFmtId="164" fontId="5673" fillId="0" borderId="0" xfId="0" quotePrefix="false" applyFont="true" applyNumberFormat="true">
      <alignment horizontal="center" vertical="center" wrapText="true"/>
    </xf>
    <xf numFmtId="4" fontId="5674" fillId="0" borderId="0" xfId="0" quotePrefix="false" applyFont="true" applyNumberFormat="true">
      <alignment horizontal="center" vertical="center"/>
    </xf>
    <xf numFmtId="164" fontId="5675" fillId="0" borderId="0" xfId="0" quotePrefix="false" applyFont="true" applyNumberFormat="true">
      <alignment horizontal="center" vertical="center"/>
    </xf>
    <xf numFmtId="0" fontId="5676" fillId="0" borderId="0" xfId="0" quotePrefix="false" applyFont="true">
      <alignment horizontal="center" vertical="center" wrapText="true"/>
    </xf>
    <xf numFmtId="4" fontId="5677" fillId="0" borderId="0" xfId="0" quotePrefix="false" applyFont="true" applyNumberFormat="true">
      <alignment horizontal="center" vertical="center"/>
    </xf>
    <xf numFmtId="164" fontId="5678" fillId="0" borderId="0" xfId="0" quotePrefix="false" applyFont="true" applyNumberFormat="true">
      <alignment horizontal="center" vertical="center"/>
    </xf>
    <xf numFmtId="164" fontId="5679" fillId="0" borderId="0" xfId="0" quotePrefix="false" applyFont="true" applyNumberFormat="true">
      <alignment horizontal="center" vertical="center"/>
    </xf>
    <xf numFmtId="165" fontId="5680" fillId="0" borderId="0" xfId="0" quotePrefix="false" applyFont="true" applyNumberFormat="true">
      <alignment horizontal="center" vertical="center"/>
    </xf>
    <xf numFmtId="164" fontId="5681" fillId="0" borderId="0" xfId="0" quotePrefix="false" applyFont="true" applyNumberFormat="true">
      <alignment horizontal="center" vertical="center"/>
    </xf>
    <xf numFmtId="164" fontId="5682" fillId="0" borderId="0" xfId="0" quotePrefix="false" applyFont="true" applyNumberFormat="true">
      <alignment horizontal="center" vertical="center" wrapText="true"/>
    </xf>
    <xf numFmtId="4" fontId="5683" fillId="0" borderId="0" xfId="0" quotePrefix="false" applyFont="true" applyNumberFormat="true">
      <alignment horizontal="center" vertical="center"/>
    </xf>
    <xf numFmtId="164" fontId="5684" fillId="0" borderId="0" xfId="0" quotePrefix="false" applyFont="true" applyNumberFormat="true">
      <alignment horizontal="center" vertical="center"/>
    </xf>
    <xf numFmtId="0" fontId="5685" fillId="0" borderId="0" xfId="0" quotePrefix="false" applyFont="true">
      <alignment horizontal="center" vertical="center" wrapText="true"/>
    </xf>
    <xf numFmtId="4" fontId="5686" fillId="0" borderId="0" xfId="0" quotePrefix="false" applyFont="true" applyNumberFormat="true">
      <alignment horizontal="center" vertical="center"/>
    </xf>
    <xf numFmtId="164" fontId="5687" fillId="0" borderId="0" xfId="0" quotePrefix="false" applyFont="true" applyNumberFormat="true">
      <alignment horizontal="center" vertical="center"/>
    </xf>
    <xf numFmtId="164" fontId="5688" fillId="0" borderId="0" xfId="0" quotePrefix="false" applyFont="true" applyNumberFormat="true">
      <alignment horizontal="center" vertical="center"/>
    </xf>
    <xf numFmtId="165" fontId="5689" fillId="0" borderId="0" xfId="0" quotePrefix="false" applyFont="true" applyNumberFormat="true">
      <alignment horizontal="center" vertical="center"/>
    </xf>
    <xf numFmtId="164" fontId="5690" fillId="0" borderId="0" xfId="0" quotePrefix="false" applyFont="true" applyNumberFormat="true">
      <alignment horizontal="center" vertical="center"/>
    </xf>
    <xf numFmtId="164" fontId="5691" fillId="0" borderId="0" xfId="0" quotePrefix="false" applyFont="true" applyNumberFormat="true">
      <alignment horizontal="center" vertical="center" wrapText="true"/>
    </xf>
    <xf numFmtId="4" fontId="5692" fillId="0" borderId="0" xfId="0" quotePrefix="false" applyFont="true" applyNumberFormat="true">
      <alignment horizontal="center" vertical="center"/>
    </xf>
    <xf numFmtId="164" fontId="5693" fillId="0" borderId="0" xfId="0" quotePrefix="false" applyFont="true" applyNumberFormat="true">
      <alignment horizontal="center" vertical="center"/>
    </xf>
    <xf numFmtId="0" fontId="5694" fillId="0" borderId="0" xfId="0" quotePrefix="false" applyFont="true">
      <alignment horizontal="center" vertical="center" wrapText="true"/>
    </xf>
    <xf numFmtId="4" fontId="5695" fillId="0" borderId="0" xfId="0" quotePrefix="false" applyFont="true" applyNumberFormat="true">
      <alignment horizontal="center" vertical="center"/>
    </xf>
    <xf numFmtId="164" fontId="5696" fillId="0" borderId="0" xfId="0" quotePrefix="false" applyFont="true" applyNumberFormat="true">
      <alignment horizontal="center" vertical="center"/>
    </xf>
    <xf numFmtId="164" fontId="5697" fillId="0" borderId="0" xfId="0" quotePrefix="false" applyFont="true" applyNumberFormat="true">
      <alignment horizontal="center" vertical="center"/>
    </xf>
    <xf numFmtId="165" fontId="5698" fillId="0" borderId="0" xfId="0" quotePrefix="false" applyFont="true" applyNumberFormat="true">
      <alignment horizontal="center" vertical="center"/>
    </xf>
    <xf numFmtId="164" fontId="5699" fillId="0" borderId="0" xfId="0" quotePrefix="false" applyFont="true" applyNumberFormat="true">
      <alignment horizontal="center" vertical="center"/>
    </xf>
    <xf numFmtId="164" fontId="5700" fillId="0" borderId="0" xfId="0" quotePrefix="false" applyFont="true" applyNumberFormat="true">
      <alignment horizontal="center" vertical="center" wrapText="true"/>
    </xf>
    <xf numFmtId="4" fontId="5701" fillId="0" borderId="0" xfId="0" quotePrefix="false" applyFont="true" applyNumberFormat="true">
      <alignment horizontal="center" vertical="center"/>
    </xf>
    <xf numFmtId="164" fontId="5702" fillId="0" borderId="0" xfId="0" quotePrefix="false" applyFont="true" applyNumberFormat="true">
      <alignment horizontal="center" vertical="center"/>
    </xf>
    <xf numFmtId="0" fontId="5703" fillId="0" borderId="0" xfId="0" quotePrefix="false" applyFont="true">
      <alignment horizontal="center" vertical="center" wrapText="true"/>
    </xf>
    <xf numFmtId="4" fontId="5704" fillId="0" borderId="0" xfId="0" quotePrefix="false" applyFont="true" applyNumberFormat="true">
      <alignment horizontal="center" vertical="center"/>
    </xf>
    <xf numFmtId="164" fontId="5705" fillId="0" borderId="0" xfId="0" quotePrefix="false" applyFont="true" applyNumberFormat="true">
      <alignment horizontal="center" vertical="center"/>
    </xf>
    <xf numFmtId="164" fontId="5706" fillId="0" borderId="0" xfId="0" quotePrefix="false" applyFont="true" applyNumberFormat="true">
      <alignment horizontal="center" vertical="center"/>
    </xf>
    <xf numFmtId="165" fontId="5707" fillId="0" borderId="0" xfId="0" quotePrefix="false" applyFont="true" applyNumberFormat="true">
      <alignment horizontal="center" vertical="center"/>
    </xf>
    <xf numFmtId="164" fontId="5708" fillId="0" borderId="0" xfId="0" quotePrefix="false" applyFont="true" applyNumberFormat="true">
      <alignment horizontal="center" vertical="center"/>
    </xf>
    <xf numFmtId="164" fontId="5709" fillId="0" borderId="0" xfId="0" quotePrefix="false" applyFont="true" applyNumberFormat="true">
      <alignment horizontal="center" vertical="center" wrapText="true"/>
    </xf>
    <xf numFmtId="4" fontId="5710" fillId="0" borderId="0" xfId="0" quotePrefix="false" applyFont="true" applyNumberFormat="true">
      <alignment horizontal="center" vertical="center"/>
    </xf>
    <xf numFmtId="164" fontId="5711" fillId="0" borderId="0" xfId="0" quotePrefix="false" applyFont="true" applyNumberFormat="true">
      <alignment horizontal="center" vertical="center"/>
    </xf>
    <xf numFmtId="0" fontId="5712" fillId="0" borderId="0" xfId="0" quotePrefix="false" applyFont="true">
      <alignment horizontal="center" vertical="center" wrapText="true"/>
    </xf>
    <xf numFmtId="4" fontId="5713" fillId="0" borderId="0" xfId="0" quotePrefix="false" applyFont="true" applyNumberFormat="true">
      <alignment horizontal="center" vertical="center"/>
    </xf>
    <xf numFmtId="164" fontId="5714" fillId="0" borderId="0" xfId="0" quotePrefix="false" applyFont="true" applyNumberFormat="true">
      <alignment horizontal="center" vertical="center"/>
    </xf>
    <xf numFmtId="164" fontId="5715" fillId="0" borderId="0" xfId="0" quotePrefix="false" applyFont="true" applyNumberFormat="true">
      <alignment horizontal="center" vertical="center"/>
    </xf>
    <xf numFmtId="165" fontId="5716" fillId="0" borderId="0" xfId="0" quotePrefix="false" applyFont="true" applyNumberFormat="true">
      <alignment horizontal="center" vertical="center"/>
    </xf>
    <xf numFmtId="164" fontId="5717" fillId="0" borderId="0" xfId="0" quotePrefix="false" applyFont="true" applyNumberFormat="true">
      <alignment horizontal="center" vertical="center"/>
    </xf>
    <xf numFmtId="164" fontId="5718" fillId="0" borderId="0" xfId="0" quotePrefix="false" applyFont="true" applyNumberFormat="true">
      <alignment horizontal="center" vertical="center" wrapText="true"/>
    </xf>
    <xf numFmtId="4" fontId="5719" fillId="0" borderId="0" xfId="0" quotePrefix="false" applyFont="true" applyNumberFormat="true">
      <alignment horizontal="center" vertical="center"/>
    </xf>
    <xf numFmtId="164" fontId="5720" fillId="0" borderId="0" xfId="0" quotePrefix="false" applyFont="true" applyNumberFormat="true">
      <alignment horizontal="center" vertical="center"/>
    </xf>
    <xf numFmtId="0" fontId="5721" fillId="0" borderId="0" xfId="0" quotePrefix="false" applyFont="true">
      <alignment horizontal="center" vertical="center" wrapText="true"/>
    </xf>
    <xf numFmtId="4" fontId="5722" fillId="0" borderId="0" xfId="0" quotePrefix="false" applyFont="true" applyNumberFormat="true">
      <alignment horizontal="center" vertical="center"/>
    </xf>
    <xf numFmtId="164" fontId="5723" fillId="0" borderId="0" xfId="0" quotePrefix="false" applyFont="true" applyNumberFormat="true">
      <alignment horizontal="center" vertical="center"/>
    </xf>
    <xf numFmtId="164" fontId="5724" fillId="0" borderId="0" xfId="0" quotePrefix="false" applyFont="true" applyNumberFormat="true">
      <alignment horizontal="center" vertical="center"/>
    </xf>
    <xf numFmtId="165" fontId="5725" fillId="0" borderId="0" xfId="0" quotePrefix="false" applyFont="true" applyNumberFormat="true">
      <alignment horizontal="center" vertical="center"/>
    </xf>
    <xf numFmtId="164" fontId="5726" fillId="0" borderId="0" xfId="0" quotePrefix="false" applyFont="true" applyNumberFormat="true">
      <alignment horizontal="center" vertical="center"/>
    </xf>
    <xf numFmtId="164" fontId="5727" fillId="0" borderId="0" xfId="0" quotePrefix="false" applyFont="true" applyNumberFormat="true">
      <alignment horizontal="center" vertical="center" wrapText="true"/>
    </xf>
    <xf numFmtId="4" fontId="5728" fillId="0" borderId="0" xfId="0" quotePrefix="false" applyFont="true" applyNumberFormat="true">
      <alignment horizontal="center" vertical="center"/>
    </xf>
    <xf numFmtId="164" fontId="5729" fillId="0" borderId="0" xfId="0" quotePrefix="false" applyFont="true" applyNumberFormat="true">
      <alignment horizontal="center" vertical="center"/>
    </xf>
    <xf numFmtId="0" fontId="5730" fillId="0" borderId="0" xfId="0" quotePrefix="false" applyFont="true">
      <alignment horizontal="center" vertical="center" wrapText="true"/>
    </xf>
    <xf numFmtId="4" fontId="5731" fillId="0" borderId="0" xfId="0" quotePrefix="false" applyFont="true" applyNumberFormat="true">
      <alignment horizontal="center" vertical="center"/>
    </xf>
    <xf numFmtId="164" fontId="5732" fillId="0" borderId="0" xfId="0" quotePrefix="false" applyFont="true" applyNumberFormat="true">
      <alignment horizontal="center" vertical="center"/>
    </xf>
    <xf numFmtId="164" fontId="5733" fillId="0" borderId="0" xfId="0" quotePrefix="false" applyFont="true" applyNumberFormat="true">
      <alignment horizontal="center" vertical="center"/>
    </xf>
    <xf numFmtId="165" fontId="5734" fillId="0" borderId="0" xfId="0" quotePrefix="false" applyFont="true" applyNumberFormat="true">
      <alignment horizontal="center" vertical="center"/>
    </xf>
    <xf numFmtId="164" fontId="5735" fillId="0" borderId="0" xfId="0" quotePrefix="false" applyFont="true" applyNumberFormat="true">
      <alignment horizontal="center" vertical="center"/>
    </xf>
    <xf numFmtId="164" fontId="5736" fillId="0" borderId="0" xfId="0" quotePrefix="false" applyFont="true" applyNumberFormat="true">
      <alignment horizontal="center" vertical="center" wrapText="true"/>
    </xf>
    <xf numFmtId="4" fontId="5737" fillId="0" borderId="0" xfId="0" quotePrefix="false" applyFont="true" applyNumberFormat="true">
      <alignment horizontal="center" vertical="center"/>
    </xf>
    <xf numFmtId="164" fontId="5738" fillId="0" borderId="0" xfId="0" quotePrefix="false" applyFont="true" applyNumberFormat="true">
      <alignment horizontal="center" vertical="center"/>
    </xf>
    <xf numFmtId="0" fontId="5739" fillId="0" borderId="0" xfId="0" quotePrefix="false" applyFont="true">
      <alignment horizontal="center" vertical="center" wrapText="true"/>
    </xf>
    <xf numFmtId="4" fontId="5740" fillId="0" borderId="0" xfId="0" quotePrefix="false" applyFont="true" applyNumberFormat="true">
      <alignment horizontal="center" vertical="center"/>
    </xf>
    <xf numFmtId="164" fontId="5741" fillId="0" borderId="0" xfId="0" quotePrefix="false" applyFont="true" applyNumberFormat="true">
      <alignment horizontal="center" vertical="center"/>
    </xf>
    <xf numFmtId="164" fontId="5742" fillId="0" borderId="0" xfId="0" quotePrefix="false" applyFont="true" applyNumberFormat="true">
      <alignment horizontal="center" vertical="center"/>
    </xf>
    <xf numFmtId="165" fontId="5743" fillId="0" borderId="0" xfId="0" quotePrefix="false" applyFont="true" applyNumberFormat="true">
      <alignment horizontal="center" vertical="center"/>
    </xf>
    <xf numFmtId="164" fontId="5744" fillId="0" borderId="0" xfId="0" quotePrefix="false" applyFont="true" applyNumberFormat="true">
      <alignment horizontal="center" vertical="center"/>
    </xf>
    <xf numFmtId="164" fontId="5745" fillId="0" borderId="0" xfId="0" quotePrefix="false" applyFont="true" applyNumberFormat="true">
      <alignment horizontal="center" vertical="center" wrapText="true"/>
    </xf>
    <xf numFmtId="4" fontId="5746" fillId="0" borderId="0" xfId="0" quotePrefix="false" applyFont="true" applyNumberFormat="true">
      <alignment horizontal="center" vertical="center"/>
    </xf>
    <xf numFmtId="164" fontId="5747" fillId="0" borderId="0" xfId="0" quotePrefix="false" applyFont="true" applyNumberFormat="true">
      <alignment horizontal="center" vertical="center"/>
    </xf>
    <xf numFmtId="0" fontId="5748" fillId="0" borderId="0" xfId="0" quotePrefix="false" applyFont="true">
      <alignment horizontal="center" vertical="center" wrapText="true"/>
    </xf>
    <xf numFmtId="4" fontId="5749" fillId="0" borderId="0" xfId="0" quotePrefix="false" applyFont="true" applyNumberFormat="true">
      <alignment horizontal="center" vertical="center"/>
    </xf>
    <xf numFmtId="164" fontId="5750" fillId="0" borderId="0" xfId="0" quotePrefix="false" applyFont="true" applyNumberFormat="true">
      <alignment horizontal="center" vertical="center"/>
    </xf>
    <xf numFmtId="164" fontId="5751" fillId="0" borderId="0" xfId="0" quotePrefix="false" applyFont="true" applyNumberFormat="true">
      <alignment horizontal="center" vertical="center"/>
    </xf>
    <xf numFmtId="165" fontId="5752" fillId="0" borderId="0" xfId="0" quotePrefix="false" applyFont="true" applyNumberFormat="true">
      <alignment horizontal="center" vertical="center"/>
    </xf>
    <xf numFmtId="164" fontId="5753" fillId="0" borderId="0" xfId="0" quotePrefix="false" applyFont="true" applyNumberFormat="true">
      <alignment horizontal="center" vertical="center"/>
    </xf>
    <xf numFmtId="164" fontId="5754" fillId="0" borderId="0" xfId="0" quotePrefix="false" applyFont="true" applyNumberFormat="true">
      <alignment horizontal="center" vertical="center" wrapText="true"/>
    </xf>
    <xf numFmtId="4" fontId="5755" fillId="0" borderId="0" xfId="0" quotePrefix="false" applyFont="true" applyNumberFormat="true">
      <alignment horizontal="center" vertical="center"/>
    </xf>
    <xf numFmtId="164" fontId="5756" fillId="0" borderId="0" xfId="0" quotePrefix="false" applyFont="true" applyNumberFormat="true">
      <alignment horizontal="center" vertical="center"/>
    </xf>
    <xf numFmtId="0" fontId="5757" fillId="0" borderId="0" xfId="0" quotePrefix="false" applyFont="true">
      <alignment horizontal="center" vertical="center" wrapText="true"/>
    </xf>
    <xf numFmtId="4" fontId="5758" fillId="0" borderId="0" xfId="0" quotePrefix="false" applyFont="true" applyNumberFormat="true">
      <alignment horizontal="center" vertical="center"/>
    </xf>
    <xf numFmtId="164" fontId="5759" fillId="0" borderId="0" xfId="0" quotePrefix="false" applyFont="true" applyNumberFormat="true">
      <alignment horizontal="center" vertical="center"/>
    </xf>
    <xf numFmtId="164" fontId="5760" fillId="0" borderId="0" xfId="0" quotePrefix="false" applyFont="true" applyNumberFormat="true">
      <alignment horizontal="center" vertical="center"/>
    </xf>
    <xf numFmtId="165" fontId="5761" fillId="0" borderId="0" xfId="0" quotePrefix="false" applyFont="true" applyNumberFormat="true">
      <alignment horizontal="center" vertical="center"/>
    </xf>
    <xf numFmtId="164" fontId="5762" fillId="0" borderId="0" xfId="0" quotePrefix="false" applyFont="true" applyNumberFormat="true">
      <alignment horizontal="center" vertical="center"/>
    </xf>
    <xf numFmtId="164" fontId="5763" fillId="0" borderId="0" xfId="0" quotePrefix="false" applyFont="true" applyNumberFormat="true">
      <alignment horizontal="center" vertical="center" wrapText="true"/>
    </xf>
    <xf numFmtId="4" fontId="5764" fillId="0" borderId="0" xfId="0" quotePrefix="false" applyFont="true" applyNumberFormat="true">
      <alignment horizontal="center" vertical="center"/>
    </xf>
    <xf numFmtId="164" fontId="5765" fillId="0" borderId="0" xfId="0" quotePrefix="false" applyFont="true" applyNumberFormat="true">
      <alignment horizontal="center" vertical="center"/>
    </xf>
    <xf numFmtId="0" fontId="5766" fillId="0" borderId="0" xfId="0" quotePrefix="false" applyFont="true">
      <alignment horizontal="center" vertical="center" wrapText="true"/>
    </xf>
    <xf numFmtId="4" fontId="5767" fillId="0" borderId="0" xfId="0" quotePrefix="false" applyFont="true" applyNumberFormat="true">
      <alignment horizontal="center" vertical="center"/>
    </xf>
    <xf numFmtId="164" fontId="5768" fillId="0" borderId="0" xfId="0" quotePrefix="false" applyFont="true" applyNumberFormat="true">
      <alignment horizontal="center" vertical="center"/>
    </xf>
    <xf numFmtId="164" fontId="5769" fillId="0" borderId="0" xfId="0" quotePrefix="false" applyFont="true" applyNumberFormat="true">
      <alignment horizontal="center" vertical="center"/>
    </xf>
    <xf numFmtId="165" fontId="5770" fillId="0" borderId="0" xfId="0" quotePrefix="false" applyFont="true" applyNumberFormat="true">
      <alignment horizontal="center" vertical="center"/>
    </xf>
    <xf numFmtId="164" fontId="5771" fillId="0" borderId="0" xfId="0" quotePrefix="false" applyFont="true" applyNumberFormat="true">
      <alignment horizontal="center" vertical="center"/>
    </xf>
    <xf numFmtId="164" fontId="5772" fillId="0" borderId="0" xfId="0" quotePrefix="false" applyFont="true" applyNumberFormat="true">
      <alignment horizontal="center" vertical="center" wrapText="true"/>
    </xf>
    <xf numFmtId="4" fontId="5773" fillId="0" borderId="0" xfId="0" quotePrefix="false" applyFont="true" applyNumberFormat="true">
      <alignment horizontal="center" vertical="center"/>
    </xf>
    <xf numFmtId="164" fontId="5774" fillId="0" borderId="0" xfId="0" quotePrefix="false" applyFont="true" applyNumberFormat="true">
      <alignment horizontal="center" vertical="center"/>
    </xf>
    <xf numFmtId="0" fontId="5775" fillId="0" borderId="0" xfId="0" quotePrefix="false" applyFont="true">
      <alignment horizontal="center" vertical="center" wrapText="true"/>
    </xf>
    <xf numFmtId="4" fontId="5776" fillId="0" borderId="0" xfId="0" quotePrefix="false" applyFont="true" applyNumberFormat="true">
      <alignment horizontal="center" vertical="center"/>
    </xf>
    <xf numFmtId="164" fontId="5777" fillId="0" borderId="0" xfId="0" quotePrefix="false" applyFont="true" applyNumberFormat="true">
      <alignment horizontal="center" vertical="center"/>
    </xf>
    <xf numFmtId="164" fontId="5778" fillId="0" borderId="0" xfId="0" quotePrefix="false" applyFont="true" applyNumberFormat="true">
      <alignment horizontal="center" vertical="center"/>
    </xf>
    <xf numFmtId="165" fontId="5779" fillId="0" borderId="0" xfId="0" quotePrefix="false" applyFont="true" applyNumberFormat="true">
      <alignment horizontal="center" vertical="center"/>
    </xf>
    <xf numFmtId="164" fontId="5780" fillId="0" borderId="0" xfId="0" quotePrefix="false" applyFont="true" applyNumberFormat="true">
      <alignment horizontal="center" vertical="center"/>
    </xf>
    <xf numFmtId="164" fontId="5781" fillId="0" borderId="0" xfId="0" quotePrefix="false" applyFont="true" applyNumberFormat="true">
      <alignment horizontal="center" vertical="center" wrapText="true"/>
    </xf>
    <xf numFmtId="4" fontId="5782" fillId="0" borderId="0" xfId="0" quotePrefix="false" applyFont="true" applyNumberFormat="true">
      <alignment horizontal="center" vertical="center"/>
    </xf>
    <xf numFmtId="164" fontId="5783" fillId="0" borderId="0" xfId="0" quotePrefix="false" applyFont="true" applyNumberFormat="true">
      <alignment horizontal="center" vertical="center"/>
    </xf>
    <xf numFmtId="0" fontId="5784" fillId="0" borderId="0" xfId="0" quotePrefix="false" applyFont="true">
      <alignment horizontal="center" vertical="center" wrapText="true"/>
    </xf>
    <xf numFmtId="4" fontId="5785" fillId="0" borderId="0" xfId="0" quotePrefix="false" applyFont="true" applyNumberFormat="true">
      <alignment horizontal="center" vertical="center"/>
    </xf>
    <xf numFmtId="164" fontId="5786" fillId="0" borderId="0" xfId="0" quotePrefix="false" applyFont="true" applyNumberFormat="true">
      <alignment horizontal="center" vertical="center"/>
    </xf>
    <xf numFmtId="164" fontId="5787" fillId="0" borderId="0" xfId="0" quotePrefix="false" applyFont="true" applyNumberFormat="true">
      <alignment horizontal="center" vertical="center"/>
    </xf>
    <xf numFmtId="165" fontId="5788" fillId="0" borderId="0" xfId="0" quotePrefix="false" applyFont="true" applyNumberFormat="true">
      <alignment horizontal="center" vertical="center"/>
    </xf>
    <xf numFmtId="164" fontId="5789" fillId="0" borderId="0" xfId="0" quotePrefix="false" applyFont="true" applyNumberFormat="true">
      <alignment horizontal="center" vertical="center"/>
    </xf>
    <xf numFmtId="164" fontId="5790" fillId="0" borderId="0" xfId="0" quotePrefix="false" applyFont="true" applyNumberFormat="true">
      <alignment horizontal="center" vertical="center" wrapText="true"/>
    </xf>
    <xf numFmtId="4" fontId="5791" fillId="0" borderId="0" xfId="0" quotePrefix="false" applyFont="true" applyNumberFormat="true">
      <alignment horizontal="center" vertical="center"/>
    </xf>
    <xf numFmtId="164" fontId="5792" fillId="0" borderId="0" xfId="0" quotePrefix="false" applyFont="true" applyNumberFormat="true">
      <alignment horizontal="center" vertical="center"/>
    </xf>
    <xf numFmtId="164" fontId="5793" fillId="0" borderId="0" xfId="0" quotePrefix="false" applyFont="true" applyNumberFormat="true">
      <alignment horizontal="center" vertical="center" wrapText="true"/>
    </xf>
    <xf numFmtId="0" fontId="579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579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95" fillId="0" borderId="0" xfId="0" quotePrefix="false" applyFont="true">
      <alignment horizontal="center" vertical="center" wrapText="true"/>
    </xf>
    <xf numFmtId="4" fontId="5796" fillId="0" borderId="0" xfId="0" quotePrefix="false" applyFont="true" applyNumberFormat="true">
      <alignment horizontal="center" vertical="center"/>
    </xf>
    <xf numFmtId="164" fontId="5797" fillId="0" borderId="0" xfId="0" quotePrefix="false" applyFont="true" applyNumberFormat="true">
      <alignment horizontal="center" vertical="center"/>
    </xf>
    <xf numFmtId="164" fontId="5798" fillId="0" borderId="0" xfId="0" quotePrefix="false" applyFont="true" applyNumberFormat="true">
      <alignment horizontal="center" vertical="center"/>
    </xf>
    <xf numFmtId="165" fontId="5799" fillId="0" borderId="0" xfId="0" quotePrefix="false" applyFont="true" applyNumberFormat="true">
      <alignment horizontal="center" vertical="center"/>
    </xf>
    <xf numFmtId="164" fontId="5800" fillId="0" borderId="0" xfId="0" quotePrefix="false" applyFont="true" applyNumberFormat="true">
      <alignment horizontal="center" vertical="center"/>
    </xf>
    <xf numFmtId="164" fontId="5801" fillId="0" borderId="0" xfId="0" quotePrefix="false" applyFont="true" applyNumberFormat="true">
      <alignment horizontal="center" vertical="center" wrapText="true"/>
    </xf>
    <xf numFmtId="4" fontId="5802" fillId="0" borderId="0" xfId="0" quotePrefix="false" applyFont="true" applyNumberFormat="true">
      <alignment horizontal="center" vertical="center"/>
    </xf>
    <xf numFmtId="164" fontId="5803" fillId="0" borderId="0" xfId="0" quotePrefix="false" applyFont="true" applyNumberFormat="true">
      <alignment horizontal="center" vertical="center"/>
    </xf>
    <xf numFmtId="0" fontId="5804" fillId="0" borderId="0" xfId="0" quotePrefix="false" applyFont="true">
      <alignment horizontal="center" vertical="center" wrapText="true"/>
    </xf>
    <xf numFmtId="4" fontId="5805" fillId="0" borderId="0" xfId="0" quotePrefix="false" applyFont="true" applyNumberFormat="true">
      <alignment horizontal="center" vertical="center"/>
    </xf>
    <xf numFmtId="164" fontId="5806" fillId="0" borderId="0" xfId="0" quotePrefix="false" applyFont="true" applyNumberFormat="true">
      <alignment horizontal="center" vertical="center"/>
    </xf>
    <xf numFmtId="164" fontId="5807" fillId="0" borderId="0" xfId="0" quotePrefix="false" applyFont="true" applyNumberFormat="true">
      <alignment horizontal="center" vertical="center"/>
    </xf>
    <xf numFmtId="165" fontId="5808" fillId="0" borderId="0" xfId="0" quotePrefix="false" applyFont="true" applyNumberFormat="true">
      <alignment horizontal="center" vertical="center"/>
    </xf>
    <xf numFmtId="164" fontId="5809" fillId="0" borderId="0" xfId="0" quotePrefix="false" applyFont="true" applyNumberFormat="true">
      <alignment horizontal="center" vertical="center"/>
    </xf>
    <xf numFmtId="164" fontId="5810" fillId="0" borderId="0" xfId="0" quotePrefix="false" applyFont="true" applyNumberFormat="true">
      <alignment horizontal="center" vertical="center" wrapText="true"/>
    </xf>
    <xf numFmtId="4" fontId="5811" fillId="0" borderId="0" xfId="0" quotePrefix="false" applyFont="true" applyNumberFormat="true">
      <alignment horizontal="center" vertical="center"/>
    </xf>
    <xf numFmtId="164" fontId="5812" fillId="0" borderId="0" xfId="0" quotePrefix="false" applyFont="true" applyNumberFormat="true">
      <alignment horizontal="center" vertical="center"/>
    </xf>
    <xf numFmtId="0" fontId="5813" fillId="0" borderId="0" xfId="0" quotePrefix="false" applyFont="true">
      <alignment horizontal="center" vertical="center" wrapText="true"/>
    </xf>
    <xf numFmtId="4" fontId="5814" fillId="0" borderId="0" xfId="0" quotePrefix="false" applyFont="true" applyNumberFormat="true">
      <alignment horizontal="center" vertical="center"/>
    </xf>
    <xf numFmtId="164" fontId="5815" fillId="0" borderId="0" xfId="0" quotePrefix="false" applyFont="true" applyNumberFormat="true">
      <alignment horizontal="center" vertical="center"/>
    </xf>
    <xf numFmtId="164" fontId="5816" fillId="0" borderId="0" xfId="0" quotePrefix="false" applyFont="true" applyNumberFormat="true">
      <alignment horizontal="center" vertical="center"/>
    </xf>
    <xf numFmtId="165" fontId="5817" fillId="0" borderId="0" xfId="0" quotePrefix="false" applyFont="true" applyNumberFormat="true">
      <alignment horizontal="center" vertical="center"/>
    </xf>
    <xf numFmtId="164" fontId="5818" fillId="0" borderId="0" xfId="0" quotePrefix="false" applyFont="true" applyNumberFormat="true">
      <alignment horizontal="center" vertical="center"/>
    </xf>
    <xf numFmtId="164" fontId="5819" fillId="0" borderId="0" xfId="0" quotePrefix="false" applyFont="true" applyNumberFormat="true">
      <alignment horizontal="center" vertical="center" wrapText="true"/>
    </xf>
    <xf numFmtId="4" fontId="5820" fillId="0" borderId="0" xfId="0" quotePrefix="false" applyFont="true" applyNumberFormat="true">
      <alignment horizontal="center" vertical="center"/>
    </xf>
    <xf numFmtId="164" fontId="5821" fillId="0" borderId="0" xfId="0" quotePrefix="false" applyFont="true" applyNumberFormat="true">
      <alignment horizontal="center" vertical="center"/>
    </xf>
    <xf numFmtId="164" fontId="5822" fillId="0" borderId="0" xfId="0" quotePrefix="false" applyFont="true" applyNumberFormat="true">
      <alignment horizontal="center" vertical="center"/>
    </xf>
    <xf numFmtId="0" fontId="582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5823" fillId="6" borderId="4" xfId="0" applyBorder="true" applyNumberFormat="true" applyFill="true" applyFont="true">
      <alignment horizontal="center" vertical="center" indent="0" textRotation="0" wrapText="false"/>
      <protection hidden="false" locked="true"/>
    </xf>
    <xf numFmtId="164" fontId="5824" fillId="0" borderId="0" xfId="0" quotePrefix="false" applyFont="true" applyNumberFormat="true">
      <alignment horizontal="center" vertical="center"/>
    </xf>
    <xf numFmtId="0" fontId="582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5825" fillId="6" borderId="4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5826" fillId="3" borderId="0" xfId="0" applyFill="true" applyFont="true" quotePrefix="false">
      <alignment horizontal="center"/>
    </xf>
    <xf numFmtId="0" fontId="5827" fillId="0" borderId="0" xfId="0" quotePrefix="false" applyFont="true">
      <alignment horizontal="center" vertical="center"/>
    </xf>
    <xf numFmtId="0" fontId="5828" fillId="0" borderId="0" xfId="0" quotePrefix="false" applyFont="true">
      <alignment horizontal="center" vertical="center" wrapText="true"/>
    </xf>
    <xf numFmtId="0" fontId="5829" fillId="0" borderId="0" xfId="0" quotePrefix="false" applyFont="true">
      <alignment horizontal="center" vertical="center" wrapText="true"/>
    </xf>
    <xf numFmtId="0" fontId="5830" fillId="0" borderId="0" xfId="0" quotePrefix="false" applyFont="true">
      <alignment horizontal="center" vertical="center" wrapText="true"/>
    </xf>
    <xf numFmtId="0" fontId="5831" fillId="0" borderId="0" xfId="0" quotePrefix="false" applyFont="true">
      <alignment horizontal="center" vertical="center" wrapText="true"/>
    </xf>
    <xf numFmtId="0" fontId="5832" fillId="0" borderId="0" xfId="0" quotePrefix="false" applyFont="true">
      <alignment horizontal="center" vertical="center" wrapText="true"/>
    </xf>
    <xf numFmtId="0" fontId="5833" fillId="0" borderId="0" xfId="0" quotePrefix="false" applyFont="true">
      <alignment horizontal="center" vertical="center" wrapText="true"/>
    </xf>
    <xf numFmtId="0" fontId="5834" fillId="0" borderId="0" xfId="0" quotePrefix="false" applyFont="true">
      <alignment horizontal="center" vertical="center" wrapText="true"/>
    </xf>
    <xf numFmtId="0" fontId="5835" fillId="0" borderId="0" xfId="0" quotePrefix="false" applyFont="true">
      <alignment horizontal="center" vertical="center" wrapText="true"/>
    </xf>
    <xf numFmtId="0" fontId="5836" fillId="0" borderId="0" xfId="0" quotePrefix="false" applyFont="true">
      <alignment horizontal="center" vertical="center" wrapText="true"/>
    </xf>
    <xf numFmtId="0" fontId="5837" fillId="0" borderId="0" xfId="0" quotePrefix="false" applyFont="true">
      <alignment horizontal="center" vertical="center" wrapText="true"/>
    </xf>
    <xf numFmtId="0" fontId="5838" fillId="0" borderId="0" xfId="0" quotePrefix="false" applyFont="true">
      <alignment horizontal="center" vertical="center" wrapText="true"/>
    </xf>
    <xf numFmtId="0" fontId="5839" fillId="0" borderId="0" xfId="0" quotePrefix="false" applyFont="true">
      <alignment horizontal="center" vertical="center" wrapText="true"/>
    </xf>
    <xf numFmtId="0" fontId="5840" fillId="0" borderId="0" xfId="0" quotePrefix="false" applyFont="true">
      <alignment horizontal="center" vertical="center" wrapText="true"/>
    </xf>
    <xf numFmtId="0" fontId="5841" fillId="0" borderId="0" xfId="0" quotePrefix="false" applyFont="true">
      <alignment horizontal="center" vertical="center" wrapText="true"/>
    </xf>
    <xf numFmtId="0" fontId="5842" fillId="0" borderId="0" xfId="0" quotePrefix="false" applyFont="true">
      <alignment horizontal="center" vertical="center" wrapText="true"/>
    </xf>
    <xf numFmtId="0" fontId="5843" fillId="0" borderId="0" xfId="0" quotePrefix="false" applyFont="true">
      <alignment horizontal="center" vertical="center" wrapText="true"/>
    </xf>
    <xf numFmtId="0" fontId="5844" fillId="0" borderId="0" xfId="0" quotePrefix="false" applyFont="true">
      <alignment horizontal="center" vertical="center" wrapText="true"/>
    </xf>
    <xf numFmtId="0" fontId="5845" fillId="0" borderId="0" xfId="0" quotePrefix="false" applyFont="true">
      <alignment horizontal="center" vertical="center" wrapText="true"/>
    </xf>
    <xf numFmtId="0" fontId="5846" fillId="0" borderId="0" xfId="0" quotePrefix="false" applyFont="true">
      <alignment horizontal="center" vertical="center" wrapText="true"/>
    </xf>
    <xf numFmtId="0" fontId="5847" fillId="0" borderId="0" xfId="0" quotePrefix="false" applyFont="true">
      <alignment horizontal="center" vertical="center" wrapText="true"/>
    </xf>
    <xf numFmtId="0" fontId="5848" fillId="0" borderId="0" xfId="0" quotePrefix="false" applyFont="true">
      <alignment horizontal="center" vertical="center" wrapText="true"/>
    </xf>
    <xf numFmtId="0" fontId="5849" fillId="0" borderId="0" xfId="0" quotePrefix="false" applyFont="true">
      <alignment horizontal="center" vertical="center" wrapText="true"/>
    </xf>
    <xf numFmtId="0" fontId="5850" fillId="0" borderId="0" xfId="0" quotePrefix="false" applyFont="true">
      <alignment horizontal="center" vertical="center" wrapText="true"/>
    </xf>
    <xf numFmtId="0" fontId="5851" fillId="0" borderId="0" xfId="0" quotePrefix="false" applyFont="true">
      <alignment horizontal="center" vertical="center" wrapText="true"/>
    </xf>
    <xf numFmtId="0" fontId="5852" fillId="0" borderId="0" xfId="0" quotePrefix="false" applyFont="true">
      <alignment horizontal="center" vertical="center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697"/>
  <sheetViews>
    <sheetView workbookViewId="0" tabSelected="true"/>
  </sheetViews>
  <sheetFormatPr defaultRowHeight="15.0"/>
  <cols>
    <col min="1" max="1" width="15.0" customWidth="true"/>
    <col min="2" max="2" width="25.0" customWidth="true"/>
    <col min="3" max="3" width="12.0" customWidth="true"/>
    <col min="4" max="4" width="12.0" customWidth="true"/>
    <col min="5" max="5" width="70.0" customWidth="true"/>
    <col min="6" max="6" width="20.0" customWidth="true"/>
    <col min="7" max="7" width="10.0" customWidth="true"/>
    <col min="8" max="8" width="25.0" customWidth="true"/>
    <col min="9" max="9" width="15.0" customWidth="true"/>
    <col min="10" max="10" width="13.0" customWidth="true"/>
    <col min="11" max="11" width="35.0" customWidth="true"/>
    <col min="12" max="12" width="35.0" customWidth="true"/>
    <col min="13" max="13" width="20.0" customWidth="true"/>
    <col min="14" max="14" width="15.0" customWidth="true"/>
    <col min="15" max="15" width="50.0" customWidth="true"/>
    <col min="16" max="16" width="20.0" customWidth="true"/>
    <col min="17" max="17" width="50.0" customWidth="true"/>
    <col min="18" max="18" width="15.0" customWidth="true"/>
    <col min="19" max="19" width="15.0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ht="45.0" customHeight="true">
      <c r="A2" s="4" t="s">
        <v>19</v>
      </c>
      <c r="B2" s="4" t="s">
        <v>20</v>
      </c>
      <c r="C2" s="4" t="s">
        <v>21</v>
      </c>
      <c r="D2" s="4" t="s">
        <v>21</v>
      </c>
      <c r="E2" s="4" t="s">
        <v>22</v>
      </c>
      <c r="F2" s="4" t="s">
        <v>21</v>
      </c>
      <c r="G2" s="4" t="s">
        <v>21</v>
      </c>
      <c r="H2" s="4" t="s">
        <v>21</v>
      </c>
      <c r="I2" s="4" t="s">
        <v>21</v>
      </c>
      <c r="J2" s="4" t="s">
        <v>21</v>
      </c>
      <c r="K2" s="4" t="s">
        <v>21</v>
      </c>
      <c r="L2" s="5" t="n">
        <f>ROUND(L3,2)+ROUND(L4,2)+ROUND(L5,2)+ROUND(L6,2)+ROUND(L7,2)+ROUND(L8,2)+ROUND(L18,2)+ROUND(L28,2)+ROUND(L38,2)</f>
        <v>583345.0500000002</v>
      </c>
      <c r="M2" s="4" t="s">
        <v>21</v>
      </c>
      <c r="N2" s="4" t="s">
        <v>21</v>
      </c>
      <c r="O2" s="4" t="s">
        <v>21</v>
      </c>
      <c r="P2" s="4" t="s">
        <v>21</v>
      </c>
      <c r="Q2" s="4" t="s">
        <v>21</v>
      </c>
      <c r="R2" s="4" t="s">
        <v>21</v>
      </c>
      <c r="S2" s="4" t="s">
        <v>21</v>
      </c>
    </row>
    <row r="3" ht="45.0" customHeight="true">
      <c r="A3" s="6" t="s">
        <v>23</v>
      </c>
      <c r="B3" s="6" t="s">
        <v>24</v>
      </c>
      <c r="C3" s="6" t="s">
        <v>25</v>
      </c>
      <c r="D3" s="6" t="s">
        <v>26</v>
      </c>
      <c r="E3" s="6" t="s">
        <v>27</v>
      </c>
      <c r="F3" s="7" t="n">
        <f>R3</f>
        <v>6.48</v>
      </c>
      <c r="G3" s="6" t="s">
        <v>28</v>
      </c>
      <c r="H3" s="8" t="n">
        <v>337.19</v>
      </c>
      <c r="I3" s="9" t="n">
        <v>337.19</v>
      </c>
      <c r="J3" s="10" t="n">
        <v>0.25</v>
      </c>
      <c r="K3" s="11" t="n">
        <f>ROUND(I3,2)+(ROUND(I3,2)*J3)</f>
        <v>421.4875</v>
      </c>
      <c r="L3" s="12" t="n">
        <f>ROUND(S3,2)</f>
        <v>2731.26</v>
      </c>
      <c r="M3" s="6" t="s">
        <v>21</v>
      </c>
      <c r="N3" s="6" t="s">
        <v>20</v>
      </c>
      <c r="O3" s="6" t="s">
        <v>22</v>
      </c>
      <c r="P3" s="6" t="s">
        <v>20</v>
      </c>
      <c r="Q3" s="6" t="s">
        <v>29</v>
      </c>
      <c r="R3" s="13" t="n">
        <v>6.48</v>
      </c>
      <c r="S3" s="14" t="n">
        <f>ROUND(K3,2)*R3</f>
        <v>2731.2552</v>
      </c>
    </row>
    <row r="4" ht="45.0" customHeight="true">
      <c r="A4" s="15" t="s">
        <v>23</v>
      </c>
      <c r="B4" s="15" t="s">
        <v>30</v>
      </c>
      <c r="C4" s="15" t="s">
        <v>25</v>
      </c>
      <c r="D4" s="15" t="s">
        <v>31</v>
      </c>
      <c r="E4" s="15" t="s">
        <v>32</v>
      </c>
      <c r="F4" s="16" t="n">
        <f>R4</f>
        <v>501.6</v>
      </c>
      <c r="G4" s="15" t="s">
        <v>28</v>
      </c>
      <c r="H4" s="17" t="n">
        <v>96.14</v>
      </c>
      <c r="I4" s="18" t="n">
        <v>96.14</v>
      </c>
      <c r="J4" s="19" t="n">
        <v>0.25</v>
      </c>
      <c r="K4" s="20" t="n">
        <f>ROUND(I4,2)+(ROUND(I4,2)*J4)</f>
        <v>120.175</v>
      </c>
      <c r="L4" s="21" t="n">
        <f>ROUND(S4,2)</f>
        <v>60282.29</v>
      </c>
      <c r="M4" s="15" t="s">
        <v>21</v>
      </c>
      <c r="N4" s="15" t="s">
        <v>20</v>
      </c>
      <c r="O4" s="15" t="s">
        <v>22</v>
      </c>
      <c r="P4" s="15" t="s">
        <v>20</v>
      </c>
      <c r="Q4" s="15" t="s">
        <v>29</v>
      </c>
      <c r="R4" s="22" t="n">
        <v>501.6</v>
      </c>
      <c r="S4" s="23" t="n">
        <f>ROUND(K4,2)*R4</f>
        <v>60282.28800000001</v>
      </c>
    </row>
    <row r="5" ht="45.0" customHeight="true">
      <c r="A5" s="24" t="s">
        <v>23</v>
      </c>
      <c r="B5" s="24" t="s">
        <v>33</v>
      </c>
      <c r="C5" s="24" t="s">
        <v>25</v>
      </c>
      <c r="D5" s="24" t="s">
        <v>34</v>
      </c>
      <c r="E5" s="24" t="s">
        <v>35</v>
      </c>
      <c r="F5" s="25" t="n">
        <f>R5</f>
        <v>1.0</v>
      </c>
      <c r="G5" s="24" t="s">
        <v>36</v>
      </c>
      <c r="H5" s="26" t="n">
        <v>1818.0</v>
      </c>
      <c r="I5" s="27" t="n">
        <v>1818.0</v>
      </c>
      <c r="J5" s="28" t="n">
        <v>0.25</v>
      </c>
      <c r="K5" s="29" t="n">
        <f>ROUND(I5,2)+(ROUND(I5,2)*J5)</f>
        <v>2272.5</v>
      </c>
      <c r="L5" s="30" t="n">
        <f>ROUND(S5,2)</f>
        <v>2272.5</v>
      </c>
      <c r="M5" s="24" t="s">
        <v>21</v>
      </c>
      <c r="N5" s="24" t="s">
        <v>20</v>
      </c>
      <c r="O5" s="24" t="s">
        <v>22</v>
      </c>
      <c r="P5" s="24" t="s">
        <v>20</v>
      </c>
      <c r="Q5" s="24" t="s">
        <v>29</v>
      </c>
      <c r="R5" s="31" t="n">
        <v>1.0</v>
      </c>
      <c r="S5" s="32" t="n">
        <f>ROUND(K5,2)*R5</f>
        <v>2272.5</v>
      </c>
    </row>
    <row r="6" ht="45.0" customHeight="true">
      <c r="A6" s="33" t="s">
        <v>23</v>
      </c>
      <c r="B6" s="33" t="s">
        <v>37</v>
      </c>
      <c r="C6" s="33" t="s">
        <v>38</v>
      </c>
      <c r="D6" s="33" t="s">
        <v>39</v>
      </c>
      <c r="E6" s="33" t="s">
        <v>40</v>
      </c>
      <c r="F6" s="34" t="n">
        <f>R6</f>
        <v>1.0</v>
      </c>
      <c r="G6" s="33" t="s">
        <v>36</v>
      </c>
      <c r="H6" s="35" t="n">
        <v>2697.74</v>
      </c>
      <c r="I6" s="36" t="n">
        <v>2697.74</v>
      </c>
      <c r="J6" s="37" t="n">
        <v>0.25</v>
      </c>
      <c r="K6" s="38" t="n">
        <f>ROUND(I6,2)+(ROUND(I6,2)*J6)</f>
        <v>3372.1749999999997</v>
      </c>
      <c r="L6" s="39" t="n">
        <f>ROUND(S6,2)</f>
        <v>3372.18</v>
      </c>
      <c r="M6" s="33" t="s">
        <v>21</v>
      </c>
      <c r="N6" s="33" t="s">
        <v>20</v>
      </c>
      <c r="O6" s="33" t="s">
        <v>22</v>
      </c>
      <c r="P6" s="33" t="s">
        <v>20</v>
      </c>
      <c r="Q6" s="33" t="s">
        <v>29</v>
      </c>
      <c r="R6" s="40" t="n">
        <v>1.0</v>
      </c>
      <c r="S6" s="41" t="n">
        <f>ROUND(K6,2)*R6</f>
        <v>3372.18</v>
      </c>
    </row>
    <row r="7" ht="45.0" customHeight="true">
      <c r="A7" s="42" t="s">
        <v>23</v>
      </c>
      <c r="B7" s="42" t="s">
        <v>41</v>
      </c>
      <c r="C7" s="42" t="s">
        <v>25</v>
      </c>
      <c r="D7" s="42" t="s">
        <v>42</v>
      </c>
      <c r="E7" s="42" t="s">
        <v>43</v>
      </c>
      <c r="F7" s="43" t="n">
        <f>R7</f>
        <v>254.0</v>
      </c>
      <c r="G7" s="42" t="s">
        <v>44</v>
      </c>
      <c r="H7" s="44" t="n">
        <v>61.06</v>
      </c>
      <c r="I7" s="45" t="n">
        <v>61.06</v>
      </c>
      <c r="J7" s="46" t="n">
        <v>0.25</v>
      </c>
      <c r="K7" s="47" t="n">
        <f>ROUND(I7,2)+(ROUND(I7,2)*J7)</f>
        <v>76.325</v>
      </c>
      <c r="L7" s="48" t="n">
        <f>ROUND(S7,2)</f>
        <v>19387.82</v>
      </c>
      <c r="M7" s="42" t="s">
        <v>21</v>
      </c>
      <c r="N7" s="42" t="s">
        <v>20</v>
      </c>
      <c r="O7" s="42" t="s">
        <v>22</v>
      </c>
      <c r="P7" s="42" t="s">
        <v>20</v>
      </c>
      <c r="Q7" s="42" t="s">
        <v>29</v>
      </c>
      <c r="R7" s="49" t="n">
        <v>254.0</v>
      </c>
      <c r="S7" s="50" t="n">
        <f>ROUND(K7,2)*R7</f>
        <v>19387.82</v>
      </c>
    </row>
    <row r="8" ht="45.0" customHeight="true">
      <c r="A8" s="51" t="s">
        <v>23</v>
      </c>
      <c r="B8" s="51" t="s">
        <v>45</v>
      </c>
      <c r="C8" s="51" t="s">
        <v>38</v>
      </c>
      <c r="D8" s="51" t="s">
        <v>46</v>
      </c>
      <c r="E8" s="51" t="s">
        <v>47</v>
      </c>
      <c r="F8" s="52" t="n">
        <f>R8+R9+R10+R11+R12+R13+R14+R15+R16+R17</f>
        <v>0.9999999999999999</v>
      </c>
      <c r="G8" s="51" t="s">
        <v>36</v>
      </c>
      <c r="H8" s="53" t="n">
        <v>365378.4</v>
      </c>
      <c r="I8" s="54" t="n">
        <v>365378.4</v>
      </c>
      <c r="J8" s="55" t="n">
        <v>0.25</v>
      </c>
      <c r="K8" s="56" t="n">
        <f>ROUND(I8,2)+(ROUND(I8,2)*J8)</f>
        <v>456723.0</v>
      </c>
      <c r="L8" s="57" t="n">
        <f>ROUND(S8,2)+ROUND(S9,2)+ROUND(S10,2)+ROUND(S11,2)+ROUND(S12,2)+ROUND(S13,2)+ROUND(S14,2)+ROUND(S15,2)+ROUND(S16,2)+ROUND(S17,2)</f>
        <v>456722.99999999994</v>
      </c>
      <c r="M8" s="51" t="s">
        <v>21</v>
      </c>
      <c r="N8" s="51" t="s">
        <v>20</v>
      </c>
      <c r="O8" s="51" t="s">
        <v>22</v>
      </c>
      <c r="P8" s="51" t="s">
        <v>20</v>
      </c>
      <c r="Q8" s="51" t="s">
        <v>29</v>
      </c>
      <c r="R8" s="58" t="n">
        <v>0.1</v>
      </c>
      <c r="S8" s="59" t="n">
        <f>ROUND(K8,2)*R8</f>
        <v>45672.3</v>
      </c>
    </row>
    <row r="9" ht="45.0" customHeight="true">
      <c r="P9" s="51" t="s">
        <v>48</v>
      </c>
      <c r="Q9" s="51" t="s">
        <v>49</v>
      </c>
      <c r="R9" s="60" t="n">
        <v>0.1</v>
      </c>
      <c r="S9" s="61" t="n">
        <f>ROUND(K8,2)*R9</f>
        <v>45672.3</v>
      </c>
    </row>
    <row r="10" ht="45.0" customHeight="true">
      <c r="P10" s="51" t="s">
        <v>50</v>
      </c>
      <c r="Q10" s="51" t="s">
        <v>51</v>
      </c>
      <c r="R10" s="62" t="n">
        <v>0.1</v>
      </c>
      <c r="S10" s="63" t="n">
        <f>ROUND(K8,2)*R10</f>
        <v>45672.3</v>
      </c>
    </row>
    <row r="11" ht="45.0" customHeight="true">
      <c r="P11" s="51" t="s">
        <v>52</v>
      </c>
      <c r="Q11" s="51" t="s">
        <v>53</v>
      </c>
      <c r="R11" s="64" t="n">
        <v>0.1</v>
      </c>
      <c r="S11" s="65" t="n">
        <f>ROUND(K8,2)*R11</f>
        <v>45672.3</v>
      </c>
    </row>
    <row r="12" ht="45.0" customHeight="true">
      <c r="P12" s="51" t="s">
        <v>54</v>
      </c>
      <c r="Q12" s="51" t="s">
        <v>55</v>
      </c>
      <c r="R12" s="66" t="n">
        <v>0.1</v>
      </c>
      <c r="S12" s="67" t="n">
        <f>ROUND(K8,2)*R12</f>
        <v>45672.3</v>
      </c>
    </row>
    <row r="13" ht="45.0" customHeight="true">
      <c r="P13" s="51" t="s">
        <v>56</v>
      </c>
      <c r="Q13" s="51" t="s">
        <v>57</v>
      </c>
      <c r="R13" s="68" t="n">
        <v>0.1</v>
      </c>
      <c r="S13" s="69" t="n">
        <f>ROUND(K8,2)*R13</f>
        <v>45672.3</v>
      </c>
    </row>
    <row r="14" ht="45.0" customHeight="true">
      <c r="P14" s="51" t="s">
        <v>58</v>
      </c>
      <c r="Q14" s="51" t="s">
        <v>59</v>
      </c>
      <c r="R14" s="70" t="n">
        <v>0.1</v>
      </c>
      <c r="S14" s="71" t="n">
        <f>ROUND(K8,2)*R14</f>
        <v>45672.3</v>
      </c>
    </row>
    <row r="15" ht="45.0" customHeight="true">
      <c r="P15" s="51" t="s">
        <v>60</v>
      </c>
      <c r="Q15" s="51" t="s">
        <v>61</v>
      </c>
      <c r="R15" s="72" t="n">
        <v>0.1</v>
      </c>
      <c r="S15" s="73" t="n">
        <f>ROUND(K8,2)*R15</f>
        <v>45672.3</v>
      </c>
    </row>
    <row r="16" ht="45.0" customHeight="true">
      <c r="P16" s="51" t="s">
        <v>62</v>
      </c>
      <c r="Q16" s="51" t="s">
        <v>63</v>
      </c>
      <c r="R16" s="74" t="n">
        <v>0.1</v>
      </c>
      <c r="S16" s="75" t="n">
        <f>ROUND(K8,2)*R16</f>
        <v>45672.3</v>
      </c>
    </row>
    <row r="17" ht="45.0" customHeight="true">
      <c r="P17" s="51" t="s">
        <v>64</v>
      </c>
      <c r="Q17" s="51" t="s">
        <v>65</v>
      </c>
      <c r="R17" s="76" t="n">
        <v>0.1</v>
      </c>
      <c r="S17" s="77" t="n">
        <f>ROUND(K8,2)*R17</f>
        <v>45672.3</v>
      </c>
    </row>
    <row r="18" ht="45.0" customHeight="true">
      <c r="A18" s="78" t="s">
        <v>23</v>
      </c>
      <c r="B18" s="78" t="s">
        <v>66</v>
      </c>
      <c r="C18" s="78" t="s">
        <v>38</v>
      </c>
      <c r="D18" s="78" t="s">
        <v>67</v>
      </c>
      <c r="E18" s="78" t="s">
        <v>68</v>
      </c>
      <c r="F18" s="79" t="n">
        <f>R18+R19+R20+R21+R22+R23+R24+R25+R26+R27</f>
        <v>10.0</v>
      </c>
      <c r="G18" s="78" t="s">
        <v>69</v>
      </c>
      <c r="H18" s="80" t="n">
        <v>1020.02</v>
      </c>
      <c r="I18" s="81" t="n">
        <v>1020.02</v>
      </c>
      <c r="J18" s="82" t="n">
        <v>0.25</v>
      </c>
      <c r="K18" s="83" t="n">
        <f>ROUND(I18,2)+(ROUND(I18,2)*J18)</f>
        <v>1275.025</v>
      </c>
      <c r="L18" s="84" t="n">
        <f>ROUND(S18,2)+ROUND(S19,2)+ROUND(S20,2)+ROUND(S21,2)+ROUND(S22,2)+ROUND(S23,2)+ROUND(S24,2)+ROUND(S25,2)+ROUND(S26,2)+ROUND(S27,2)</f>
        <v>12750.300000000001</v>
      </c>
      <c r="M18" s="78" t="s">
        <v>21</v>
      </c>
      <c r="N18" s="78" t="s">
        <v>20</v>
      </c>
      <c r="O18" s="78" t="s">
        <v>22</v>
      </c>
      <c r="P18" s="78" t="s">
        <v>20</v>
      </c>
      <c r="Q18" s="78" t="s">
        <v>29</v>
      </c>
      <c r="R18" s="85" t="n">
        <v>1.0</v>
      </c>
      <c r="S18" s="86" t="n">
        <f>ROUND(K18,2)*R18</f>
        <v>1275.03</v>
      </c>
    </row>
    <row r="19" ht="45.0" customHeight="true">
      <c r="P19" s="78" t="s">
        <v>48</v>
      </c>
      <c r="Q19" s="78" t="s">
        <v>49</v>
      </c>
      <c r="R19" s="87" t="n">
        <v>1.0</v>
      </c>
      <c r="S19" s="88" t="n">
        <f>ROUND(K18,2)*R19</f>
        <v>1275.03</v>
      </c>
    </row>
    <row r="20" ht="45.0" customHeight="true">
      <c r="P20" s="78" t="s">
        <v>50</v>
      </c>
      <c r="Q20" s="78" t="s">
        <v>51</v>
      </c>
      <c r="R20" s="89" t="n">
        <v>1.0</v>
      </c>
      <c r="S20" s="90" t="n">
        <f>ROUND(K18,2)*R20</f>
        <v>1275.03</v>
      </c>
    </row>
    <row r="21" ht="45.0" customHeight="true">
      <c r="P21" s="78" t="s">
        <v>52</v>
      </c>
      <c r="Q21" s="78" t="s">
        <v>53</v>
      </c>
      <c r="R21" s="91" t="n">
        <v>1.0</v>
      </c>
      <c r="S21" s="92" t="n">
        <f>ROUND(K18,2)*R21</f>
        <v>1275.03</v>
      </c>
    </row>
    <row r="22" ht="45.0" customHeight="true">
      <c r="P22" s="78" t="s">
        <v>54</v>
      </c>
      <c r="Q22" s="78" t="s">
        <v>55</v>
      </c>
      <c r="R22" s="93" t="n">
        <v>1.0</v>
      </c>
      <c r="S22" s="94" t="n">
        <f>ROUND(K18,2)*R22</f>
        <v>1275.03</v>
      </c>
    </row>
    <row r="23" ht="45.0" customHeight="true">
      <c r="P23" s="78" t="s">
        <v>56</v>
      </c>
      <c r="Q23" s="78" t="s">
        <v>57</v>
      </c>
      <c r="R23" s="95" t="n">
        <v>1.0</v>
      </c>
      <c r="S23" s="96" t="n">
        <f>ROUND(K18,2)*R23</f>
        <v>1275.03</v>
      </c>
    </row>
    <row r="24" ht="45.0" customHeight="true">
      <c r="P24" s="78" t="s">
        <v>58</v>
      </c>
      <c r="Q24" s="78" t="s">
        <v>59</v>
      </c>
      <c r="R24" s="97" t="n">
        <v>1.0</v>
      </c>
      <c r="S24" s="98" t="n">
        <f>ROUND(K18,2)*R24</f>
        <v>1275.03</v>
      </c>
    </row>
    <row r="25" ht="45.0" customHeight="true">
      <c r="P25" s="78" t="s">
        <v>60</v>
      </c>
      <c r="Q25" s="78" t="s">
        <v>61</v>
      </c>
      <c r="R25" s="99" t="n">
        <v>1.0</v>
      </c>
      <c r="S25" s="100" t="n">
        <f>ROUND(K18,2)*R25</f>
        <v>1275.03</v>
      </c>
    </row>
    <row r="26" ht="45.0" customHeight="true">
      <c r="P26" s="78" t="s">
        <v>62</v>
      </c>
      <c r="Q26" s="78" t="s">
        <v>63</v>
      </c>
      <c r="R26" s="101" t="n">
        <v>1.0</v>
      </c>
      <c r="S26" s="102" t="n">
        <f>ROUND(K18,2)*R26</f>
        <v>1275.03</v>
      </c>
    </row>
    <row r="27" ht="45.0" customHeight="true">
      <c r="P27" s="78" t="s">
        <v>64</v>
      </c>
      <c r="Q27" s="78" t="s">
        <v>65</v>
      </c>
      <c r="R27" s="103" t="n">
        <v>1.0</v>
      </c>
      <c r="S27" s="104" t="n">
        <f>ROUND(K18,2)*R27</f>
        <v>1275.03</v>
      </c>
    </row>
    <row r="28" ht="45.0" customHeight="true">
      <c r="A28" s="105" t="s">
        <v>23</v>
      </c>
      <c r="B28" s="105" t="s">
        <v>70</v>
      </c>
      <c r="C28" s="105" t="s">
        <v>38</v>
      </c>
      <c r="D28" s="105" t="s">
        <v>71</v>
      </c>
      <c r="E28" s="105" t="s">
        <v>72</v>
      </c>
      <c r="F28" s="106" t="n">
        <f>R28+R29+R30+R31+R32+R33+R34+R35+R36+R37</f>
        <v>10.0</v>
      </c>
      <c r="G28" s="105" t="s">
        <v>69</v>
      </c>
      <c r="H28" s="107" t="n">
        <v>837.91</v>
      </c>
      <c r="I28" s="108" t="n">
        <v>837.91</v>
      </c>
      <c r="J28" s="109" t="n">
        <v>0.25</v>
      </c>
      <c r="K28" s="110" t="n">
        <f>ROUND(I28,2)+(ROUND(I28,2)*J28)</f>
        <v>1047.3875</v>
      </c>
      <c r="L28" s="111" t="n">
        <f>ROUND(S28,2)+ROUND(S29,2)+ROUND(S30,2)+ROUND(S31,2)+ROUND(S32,2)+ROUND(S33,2)+ROUND(S34,2)+ROUND(S35,2)+ROUND(S36,2)+ROUND(S37,2)</f>
        <v>10473.9</v>
      </c>
      <c r="M28" s="105" t="s">
        <v>21</v>
      </c>
      <c r="N28" s="105" t="s">
        <v>20</v>
      </c>
      <c r="O28" s="105" t="s">
        <v>22</v>
      </c>
      <c r="P28" s="105" t="s">
        <v>20</v>
      </c>
      <c r="Q28" s="105" t="s">
        <v>29</v>
      </c>
      <c r="R28" s="112" t="n">
        <v>1.0</v>
      </c>
      <c r="S28" s="113" t="n">
        <f>ROUND(K28,2)*R28</f>
        <v>1047.39</v>
      </c>
    </row>
    <row r="29" ht="45.0" customHeight="true">
      <c r="P29" s="105" t="s">
        <v>48</v>
      </c>
      <c r="Q29" s="105" t="s">
        <v>49</v>
      </c>
      <c r="R29" s="114" t="n">
        <v>1.0</v>
      </c>
      <c r="S29" s="115" t="n">
        <f>ROUND(K28,2)*R29</f>
        <v>1047.39</v>
      </c>
    </row>
    <row r="30" ht="45.0" customHeight="true">
      <c r="P30" s="105" t="s">
        <v>50</v>
      </c>
      <c r="Q30" s="105" t="s">
        <v>51</v>
      </c>
      <c r="R30" s="116" t="n">
        <v>1.0</v>
      </c>
      <c r="S30" s="117" t="n">
        <f>ROUND(K28,2)*R30</f>
        <v>1047.39</v>
      </c>
    </row>
    <row r="31" ht="45.0" customHeight="true">
      <c r="P31" s="105" t="s">
        <v>52</v>
      </c>
      <c r="Q31" s="105" t="s">
        <v>53</v>
      </c>
      <c r="R31" s="118" t="n">
        <v>1.0</v>
      </c>
      <c r="S31" s="119" t="n">
        <f>ROUND(K28,2)*R31</f>
        <v>1047.39</v>
      </c>
    </row>
    <row r="32" ht="45.0" customHeight="true">
      <c r="P32" s="105" t="s">
        <v>54</v>
      </c>
      <c r="Q32" s="105" t="s">
        <v>55</v>
      </c>
      <c r="R32" s="120" t="n">
        <v>1.0</v>
      </c>
      <c r="S32" s="121" t="n">
        <f>ROUND(K28,2)*R32</f>
        <v>1047.39</v>
      </c>
    </row>
    <row r="33" ht="45.0" customHeight="true">
      <c r="P33" s="105" t="s">
        <v>56</v>
      </c>
      <c r="Q33" s="105" t="s">
        <v>57</v>
      </c>
      <c r="R33" s="122" t="n">
        <v>1.0</v>
      </c>
      <c r="S33" s="123" t="n">
        <f>ROUND(K28,2)*R33</f>
        <v>1047.39</v>
      </c>
    </row>
    <row r="34" ht="45.0" customHeight="true">
      <c r="P34" s="105" t="s">
        <v>58</v>
      </c>
      <c r="Q34" s="105" t="s">
        <v>59</v>
      </c>
      <c r="R34" s="124" t="n">
        <v>1.0</v>
      </c>
      <c r="S34" s="125" t="n">
        <f>ROUND(K28,2)*R34</f>
        <v>1047.39</v>
      </c>
    </row>
    <row r="35" ht="45.0" customHeight="true">
      <c r="P35" s="105" t="s">
        <v>60</v>
      </c>
      <c r="Q35" s="105" t="s">
        <v>61</v>
      </c>
      <c r="R35" s="126" t="n">
        <v>1.0</v>
      </c>
      <c r="S35" s="127" t="n">
        <f>ROUND(K28,2)*R35</f>
        <v>1047.39</v>
      </c>
    </row>
    <row r="36" ht="45.0" customHeight="true">
      <c r="P36" s="105" t="s">
        <v>62</v>
      </c>
      <c r="Q36" s="105" t="s">
        <v>63</v>
      </c>
      <c r="R36" s="128" t="n">
        <v>1.0</v>
      </c>
      <c r="S36" s="129" t="n">
        <f>ROUND(K28,2)*R36</f>
        <v>1047.39</v>
      </c>
    </row>
    <row r="37" ht="45.0" customHeight="true">
      <c r="P37" s="105" t="s">
        <v>64</v>
      </c>
      <c r="Q37" s="105" t="s">
        <v>65</v>
      </c>
      <c r="R37" s="130" t="n">
        <v>1.0</v>
      </c>
      <c r="S37" s="131" t="n">
        <f>ROUND(K28,2)*R37</f>
        <v>1047.39</v>
      </c>
    </row>
    <row r="38" ht="45.0" customHeight="true">
      <c r="A38" s="132" t="s">
        <v>23</v>
      </c>
      <c r="B38" s="132" t="s">
        <v>73</v>
      </c>
      <c r="C38" s="132" t="s">
        <v>38</v>
      </c>
      <c r="D38" s="132" t="s">
        <v>74</v>
      </c>
      <c r="E38" s="132" t="s">
        <v>75</v>
      </c>
      <c r="F38" s="133" t="n">
        <f>R38+R39+R40+R41+R42+R43+R44+R45+R46+R47</f>
        <v>10.0</v>
      </c>
      <c r="G38" s="132" t="s">
        <v>69</v>
      </c>
      <c r="H38" s="134" t="n">
        <v>1228.14</v>
      </c>
      <c r="I38" s="135" t="n">
        <v>1228.14</v>
      </c>
      <c r="J38" s="136" t="n">
        <v>0.25</v>
      </c>
      <c r="K38" s="137" t="n">
        <f>ROUND(I38,2)+(ROUND(I38,2)*J38)</f>
        <v>1535.1750000000002</v>
      </c>
      <c r="L38" s="138" t="n">
        <f>ROUND(S38,2)+ROUND(S39,2)+ROUND(S40,2)+ROUND(S41,2)+ROUND(S42,2)+ROUND(S43,2)+ROUND(S44,2)+ROUND(S45,2)+ROUND(S46,2)+ROUND(S47,2)</f>
        <v>15351.800000000001</v>
      </c>
      <c r="M38" s="132" t="s">
        <v>21</v>
      </c>
      <c r="N38" s="132" t="s">
        <v>20</v>
      </c>
      <c r="O38" s="132" t="s">
        <v>22</v>
      </c>
      <c r="P38" s="132" t="s">
        <v>20</v>
      </c>
      <c r="Q38" s="132" t="s">
        <v>29</v>
      </c>
      <c r="R38" s="139" t="n">
        <v>1.0</v>
      </c>
      <c r="S38" s="140" t="n">
        <f>ROUND(K38,2)*R38</f>
        <v>1535.18</v>
      </c>
    </row>
    <row r="39" ht="45.0" customHeight="true">
      <c r="P39" s="132" t="s">
        <v>48</v>
      </c>
      <c r="Q39" s="132" t="s">
        <v>49</v>
      </c>
      <c r="R39" s="141" t="n">
        <v>1.0</v>
      </c>
      <c r="S39" s="142" t="n">
        <f>ROUND(K38,2)*R39</f>
        <v>1535.18</v>
      </c>
    </row>
    <row r="40" ht="45.0" customHeight="true">
      <c r="P40" s="132" t="s">
        <v>50</v>
      </c>
      <c r="Q40" s="132" t="s">
        <v>51</v>
      </c>
      <c r="R40" s="143" t="n">
        <v>1.0</v>
      </c>
      <c r="S40" s="144" t="n">
        <f>ROUND(K38,2)*R40</f>
        <v>1535.18</v>
      </c>
    </row>
    <row r="41" ht="45.0" customHeight="true">
      <c r="P41" s="132" t="s">
        <v>52</v>
      </c>
      <c r="Q41" s="132" t="s">
        <v>53</v>
      </c>
      <c r="R41" s="145" t="n">
        <v>1.0</v>
      </c>
      <c r="S41" s="146" t="n">
        <f>ROUND(K38,2)*R41</f>
        <v>1535.18</v>
      </c>
    </row>
    <row r="42" ht="45.0" customHeight="true">
      <c r="P42" s="132" t="s">
        <v>54</v>
      </c>
      <c r="Q42" s="132" t="s">
        <v>55</v>
      </c>
      <c r="R42" s="147" t="n">
        <v>1.0</v>
      </c>
      <c r="S42" s="148" t="n">
        <f>ROUND(K38,2)*R42</f>
        <v>1535.18</v>
      </c>
    </row>
    <row r="43" ht="45.0" customHeight="true">
      <c r="P43" s="132" t="s">
        <v>56</v>
      </c>
      <c r="Q43" s="132" t="s">
        <v>57</v>
      </c>
      <c r="R43" s="149" t="n">
        <v>1.0</v>
      </c>
      <c r="S43" s="150" t="n">
        <f>ROUND(K38,2)*R43</f>
        <v>1535.18</v>
      </c>
    </row>
    <row r="44" ht="45.0" customHeight="true">
      <c r="P44" s="132" t="s">
        <v>58</v>
      </c>
      <c r="Q44" s="132" t="s">
        <v>59</v>
      </c>
      <c r="R44" s="151" t="n">
        <v>1.0</v>
      </c>
      <c r="S44" s="152" t="n">
        <f>ROUND(K38,2)*R44</f>
        <v>1535.18</v>
      </c>
    </row>
    <row r="45" ht="45.0" customHeight="true">
      <c r="P45" s="132" t="s">
        <v>60</v>
      </c>
      <c r="Q45" s="132" t="s">
        <v>61</v>
      </c>
      <c r="R45" s="153" t="n">
        <v>1.0</v>
      </c>
      <c r="S45" s="154" t="n">
        <f>ROUND(K38,2)*R45</f>
        <v>1535.18</v>
      </c>
    </row>
    <row r="46" ht="45.0" customHeight="true">
      <c r="P46" s="132" t="s">
        <v>62</v>
      </c>
      <c r="Q46" s="132" t="s">
        <v>63</v>
      </c>
      <c r="R46" s="155" t="n">
        <v>1.0</v>
      </c>
      <c r="S46" s="156" t="n">
        <f>ROUND(K38,2)*R46</f>
        <v>1535.18</v>
      </c>
    </row>
    <row r="47" ht="45.0" customHeight="true">
      <c r="P47" s="132" t="s">
        <v>64</v>
      </c>
      <c r="Q47" s="132" t="s">
        <v>65</v>
      </c>
      <c r="R47" s="157" t="n">
        <v>1.0</v>
      </c>
      <c r="S47" s="158" t="n">
        <f>ROUND(K38,2)*R47</f>
        <v>1535.18</v>
      </c>
    </row>
    <row r="48" ht="45.0" customHeight="true">
      <c r="A48" s="160" t="s">
        <v>19</v>
      </c>
      <c r="B48" s="160" t="s">
        <v>48</v>
      </c>
      <c r="C48" s="160" t="s">
        <v>21</v>
      </c>
      <c r="D48" s="160" t="s">
        <v>21</v>
      </c>
      <c r="E48" s="160" t="s">
        <v>76</v>
      </c>
      <c r="F48" s="160" t="s">
        <v>21</v>
      </c>
      <c r="G48" s="160" t="s">
        <v>21</v>
      </c>
      <c r="H48" s="160" t="s">
        <v>21</v>
      </c>
      <c r="I48" s="160" t="s">
        <v>21</v>
      </c>
      <c r="J48" s="160" t="s">
        <v>21</v>
      </c>
      <c r="K48" s="160" t="s">
        <v>21</v>
      </c>
      <c r="L48" s="161" t="n">
        <f>ROUND(L49,2)+ROUND(L50,2)+ROUND(L51,2)+ROUND(L52,2)+ROUND(L53,2)+ROUND(L54,2)+ROUND(L55,2)</f>
        <v>154674.94</v>
      </c>
      <c r="M48" s="160" t="s">
        <v>21</v>
      </c>
      <c r="N48" s="160" t="s">
        <v>21</v>
      </c>
      <c r="O48" s="160" t="s">
        <v>21</v>
      </c>
      <c r="P48" s="160" t="s">
        <v>21</v>
      </c>
      <c r="Q48" s="160" t="s">
        <v>21</v>
      </c>
      <c r="R48" s="160" t="s">
        <v>21</v>
      </c>
      <c r="S48" s="160" t="s">
        <v>21</v>
      </c>
    </row>
    <row r="49" ht="45.0" customHeight="true">
      <c r="A49" s="162" t="s">
        <v>23</v>
      </c>
      <c r="B49" s="162" t="s">
        <v>77</v>
      </c>
      <c r="C49" s="162" t="s">
        <v>25</v>
      </c>
      <c r="D49" s="162" t="s">
        <v>78</v>
      </c>
      <c r="E49" s="162" t="s">
        <v>79</v>
      </c>
      <c r="F49" s="163" t="n">
        <f>R49</f>
        <v>2925.0</v>
      </c>
      <c r="G49" s="162" t="s">
        <v>28</v>
      </c>
      <c r="H49" s="164" t="n">
        <v>0.65</v>
      </c>
      <c r="I49" s="165" t="n">
        <v>0.65</v>
      </c>
      <c r="J49" s="166" t="n">
        <v>0.25</v>
      </c>
      <c r="K49" s="167" t="n">
        <f>ROUND(I49,2)+(ROUND(I49,2)*J49)</f>
        <v>0.8125</v>
      </c>
      <c r="L49" s="168" t="n">
        <f>ROUND(S49,2)</f>
        <v>2369.25</v>
      </c>
      <c r="M49" s="162" t="s">
        <v>21</v>
      </c>
      <c r="N49" s="162" t="s">
        <v>48</v>
      </c>
      <c r="O49" s="162" t="s">
        <v>76</v>
      </c>
      <c r="P49" s="162" t="s">
        <v>20</v>
      </c>
      <c r="Q49" s="162" t="s">
        <v>29</v>
      </c>
      <c r="R49" s="169" t="n">
        <v>2925.0</v>
      </c>
      <c r="S49" s="170" t="n">
        <f>ROUND(K49,2)*R49</f>
        <v>2369.25</v>
      </c>
    </row>
    <row r="50" ht="45.0" customHeight="true">
      <c r="A50" s="171" t="s">
        <v>23</v>
      </c>
      <c r="B50" s="171" t="s">
        <v>80</v>
      </c>
      <c r="C50" s="171" t="s">
        <v>25</v>
      </c>
      <c r="D50" s="171" t="s">
        <v>81</v>
      </c>
      <c r="E50" s="171" t="s">
        <v>82</v>
      </c>
      <c r="F50" s="172" t="n">
        <f>R50</f>
        <v>585.0</v>
      </c>
      <c r="G50" s="171" t="s">
        <v>83</v>
      </c>
      <c r="H50" s="173" t="n">
        <v>75.2</v>
      </c>
      <c r="I50" s="174" t="n">
        <v>75.2</v>
      </c>
      <c r="J50" s="175" t="n">
        <v>0.25</v>
      </c>
      <c r="K50" s="176" t="n">
        <f>ROUND(I50,2)+(ROUND(I50,2)*J50)</f>
        <v>94.0</v>
      </c>
      <c r="L50" s="177" t="n">
        <f>ROUND(S50,2)</f>
        <v>54990.0</v>
      </c>
      <c r="M50" s="171" t="s">
        <v>21</v>
      </c>
      <c r="N50" s="171" t="s">
        <v>48</v>
      </c>
      <c r="O50" s="171" t="s">
        <v>76</v>
      </c>
      <c r="P50" s="171" t="s">
        <v>20</v>
      </c>
      <c r="Q50" s="171" t="s">
        <v>29</v>
      </c>
      <c r="R50" s="178" t="n">
        <v>585.0</v>
      </c>
      <c r="S50" s="179" t="n">
        <f>ROUND(K50,2)*R50</f>
        <v>54990.0</v>
      </c>
    </row>
    <row r="51" ht="45.0" customHeight="true">
      <c r="A51" s="180" t="s">
        <v>23</v>
      </c>
      <c r="B51" s="180" t="s">
        <v>84</v>
      </c>
      <c r="C51" s="180" t="s">
        <v>25</v>
      </c>
      <c r="D51" s="180" t="s">
        <v>85</v>
      </c>
      <c r="E51" s="180" t="s">
        <v>86</v>
      </c>
      <c r="F51" s="181" t="n">
        <f>R51</f>
        <v>457.05</v>
      </c>
      <c r="G51" s="180" t="s">
        <v>83</v>
      </c>
      <c r="H51" s="182" t="n">
        <v>40.49</v>
      </c>
      <c r="I51" s="183" t="n">
        <v>40.49</v>
      </c>
      <c r="J51" s="184" t="n">
        <v>0.25</v>
      </c>
      <c r="K51" s="185" t="n">
        <f>ROUND(I51,2)+(ROUND(I51,2)*J51)</f>
        <v>50.612500000000004</v>
      </c>
      <c r="L51" s="186" t="n">
        <f>ROUND(S51,2)</f>
        <v>23131.3</v>
      </c>
      <c r="M51" s="180" t="s">
        <v>21</v>
      </c>
      <c r="N51" s="180" t="s">
        <v>48</v>
      </c>
      <c r="O51" s="180" t="s">
        <v>76</v>
      </c>
      <c r="P51" s="180" t="s">
        <v>20</v>
      </c>
      <c r="Q51" s="180" t="s">
        <v>29</v>
      </c>
      <c r="R51" s="187" t="n">
        <v>457.05</v>
      </c>
      <c r="S51" s="188" t="n">
        <f>ROUND(K51,2)*R51</f>
        <v>23131.3005</v>
      </c>
    </row>
    <row r="52" ht="45.0" customHeight="true">
      <c r="A52" s="189" t="s">
        <v>23</v>
      </c>
      <c r="B52" s="189" t="s">
        <v>87</v>
      </c>
      <c r="C52" s="189" t="s">
        <v>25</v>
      </c>
      <c r="D52" s="189" t="s">
        <v>88</v>
      </c>
      <c r="E52" s="189" t="s">
        <v>89</v>
      </c>
      <c r="F52" s="190" t="n">
        <f>R52</f>
        <v>264.04</v>
      </c>
      <c r="G52" s="189" t="s">
        <v>83</v>
      </c>
      <c r="H52" s="191" t="n">
        <v>54.82</v>
      </c>
      <c r="I52" s="192" t="n">
        <v>54.82</v>
      </c>
      <c r="J52" s="193" t="n">
        <v>0.25</v>
      </c>
      <c r="K52" s="194" t="n">
        <f>ROUND(I52,2)+(ROUND(I52,2)*J52)</f>
        <v>68.525</v>
      </c>
      <c r="L52" s="195" t="n">
        <f>ROUND(S52,2)</f>
        <v>18094.66</v>
      </c>
      <c r="M52" s="189" t="s">
        <v>21</v>
      </c>
      <c r="N52" s="189" t="s">
        <v>48</v>
      </c>
      <c r="O52" s="189" t="s">
        <v>76</v>
      </c>
      <c r="P52" s="189" t="s">
        <v>20</v>
      </c>
      <c r="Q52" s="189" t="s">
        <v>29</v>
      </c>
      <c r="R52" s="196" t="n">
        <v>264.04</v>
      </c>
      <c r="S52" s="197" t="n">
        <f>ROUND(K52,2)*R52</f>
        <v>18094.661200000002</v>
      </c>
    </row>
    <row r="53" ht="45.0" customHeight="true">
      <c r="A53" s="198" t="s">
        <v>23</v>
      </c>
      <c r="B53" s="198" t="s">
        <v>90</v>
      </c>
      <c r="C53" s="198" t="s">
        <v>25</v>
      </c>
      <c r="D53" s="198" t="s">
        <v>91</v>
      </c>
      <c r="E53" s="198" t="s">
        <v>92</v>
      </c>
      <c r="F53" s="199" t="n">
        <f>R53</f>
        <v>1317.99</v>
      </c>
      <c r="G53" s="198" t="s">
        <v>28</v>
      </c>
      <c r="H53" s="200" t="n">
        <v>6.23</v>
      </c>
      <c r="I53" s="201" t="n">
        <v>6.23</v>
      </c>
      <c r="J53" s="202" t="n">
        <v>0.25</v>
      </c>
      <c r="K53" s="203" t="n">
        <f>ROUND(I53,2)+(ROUND(I53,2)*J53)</f>
        <v>7.7875000000000005</v>
      </c>
      <c r="L53" s="204" t="n">
        <f>ROUND(S53,2)</f>
        <v>10267.14</v>
      </c>
      <c r="M53" s="198" t="s">
        <v>21</v>
      </c>
      <c r="N53" s="198" t="s">
        <v>48</v>
      </c>
      <c r="O53" s="198" t="s">
        <v>76</v>
      </c>
      <c r="P53" s="198" t="s">
        <v>20</v>
      </c>
      <c r="Q53" s="198" t="s">
        <v>29</v>
      </c>
      <c r="R53" s="205" t="n">
        <v>1317.99</v>
      </c>
      <c r="S53" s="206" t="n">
        <f>ROUND(K53,2)*R53</f>
        <v>10267.142100000001</v>
      </c>
    </row>
    <row r="54" ht="45.0" customHeight="true">
      <c r="A54" s="207" t="s">
        <v>23</v>
      </c>
      <c r="B54" s="207" t="s">
        <v>93</v>
      </c>
      <c r="C54" s="207" t="s">
        <v>25</v>
      </c>
      <c r="D54" s="207" t="s">
        <v>94</v>
      </c>
      <c r="E54" s="207" t="s">
        <v>95</v>
      </c>
      <c r="F54" s="208" t="n">
        <f>R54</f>
        <v>619.96</v>
      </c>
      <c r="G54" s="207" t="s">
        <v>83</v>
      </c>
      <c r="H54" s="209" t="n">
        <v>27.47</v>
      </c>
      <c r="I54" s="210" t="n">
        <v>27.47</v>
      </c>
      <c r="J54" s="211" t="n">
        <v>0.25</v>
      </c>
      <c r="K54" s="212" t="n">
        <f>ROUND(I54,2)+(ROUND(I54,2)*J54)</f>
        <v>34.3375</v>
      </c>
      <c r="L54" s="213" t="n">
        <f>ROUND(S54,2)</f>
        <v>21289.43</v>
      </c>
      <c r="M54" s="207" t="s">
        <v>21</v>
      </c>
      <c r="N54" s="207" t="s">
        <v>48</v>
      </c>
      <c r="O54" s="207" t="s">
        <v>76</v>
      </c>
      <c r="P54" s="207" t="s">
        <v>20</v>
      </c>
      <c r="Q54" s="207" t="s">
        <v>29</v>
      </c>
      <c r="R54" s="214" t="n">
        <v>619.96</v>
      </c>
      <c r="S54" s="215" t="n">
        <f>ROUND(K54,2)*R54</f>
        <v>21289.426400000004</v>
      </c>
    </row>
    <row r="55" ht="45.0" customHeight="true">
      <c r="A55" s="216" t="s">
        <v>23</v>
      </c>
      <c r="B55" s="216" t="s">
        <v>96</v>
      </c>
      <c r="C55" s="216" t="s">
        <v>25</v>
      </c>
      <c r="D55" s="216" t="s">
        <v>97</v>
      </c>
      <c r="E55" s="216" t="s">
        <v>98</v>
      </c>
      <c r="F55" s="217" t="n">
        <f>R55</f>
        <v>247.36</v>
      </c>
      <c r="G55" s="216" t="s">
        <v>83</v>
      </c>
      <c r="H55" s="218" t="n">
        <v>79.34</v>
      </c>
      <c r="I55" s="219" t="n">
        <v>79.34</v>
      </c>
      <c r="J55" s="220" t="n">
        <v>0.25</v>
      </c>
      <c r="K55" s="221" t="n">
        <f>ROUND(I55,2)+(ROUND(I55,2)*J55)</f>
        <v>99.17500000000001</v>
      </c>
      <c r="L55" s="222" t="n">
        <f>ROUND(S55,2)</f>
        <v>24533.16</v>
      </c>
      <c r="M55" s="216" t="s">
        <v>21</v>
      </c>
      <c r="N55" s="216" t="s">
        <v>48</v>
      </c>
      <c r="O55" s="216" t="s">
        <v>76</v>
      </c>
      <c r="P55" s="216" t="s">
        <v>20</v>
      </c>
      <c r="Q55" s="216" t="s">
        <v>29</v>
      </c>
      <c r="R55" s="223" t="n">
        <v>247.36</v>
      </c>
      <c r="S55" s="224" t="n">
        <f>ROUND(K55,2)*R55</f>
        <v>24533.164800000002</v>
      </c>
    </row>
    <row r="56" ht="45.0" customHeight="true">
      <c r="A56" s="226" t="s">
        <v>19</v>
      </c>
      <c r="B56" s="226" t="s">
        <v>50</v>
      </c>
      <c r="C56" s="226" t="s">
        <v>21</v>
      </c>
      <c r="D56" s="226" t="s">
        <v>21</v>
      </c>
      <c r="E56" s="226" t="s">
        <v>99</v>
      </c>
      <c r="F56" s="226" t="s">
        <v>21</v>
      </c>
      <c r="G56" s="226" t="s">
        <v>21</v>
      </c>
      <c r="H56" s="226" t="s">
        <v>21</v>
      </c>
      <c r="I56" s="226" t="s">
        <v>21</v>
      </c>
      <c r="J56" s="226" t="s">
        <v>21</v>
      </c>
      <c r="K56" s="226" t="s">
        <v>21</v>
      </c>
      <c r="L56" s="227" t="n">
        <f>ROUND(L57,2)+ROUND(L58,2)+ROUND(L59,2)+ROUND(L60,2)+ROUND(L61,2)+ROUND(L62,2)+ROUND(L63,2)+ROUND(L64,2)+ROUND(L65,2)+ROUND(L66,2)+ROUND(L67,2)+ROUND(L68,2)+ROUND(L69,2)+ROUND(L70,2)+ROUND(L71,2)+ROUND(L72,2)+ROUND(L73,2)+ROUND(L74,2)+ROUND(L75,2)+ROUND(L76,2)</f>
        <v>238741.31999999995</v>
      </c>
      <c r="M56" s="226" t="s">
        <v>21</v>
      </c>
      <c r="N56" s="226" t="s">
        <v>21</v>
      </c>
      <c r="O56" s="226" t="s">
        <v>21</v>
      </c>
      <c r="P56" s="226" t="s">
        <v>21</v>
      </c>
      <c r="Q56" s="226" t="s">
        <v>21</v>
      </c>
      <c r="R56" s="226" t="s">
        <v>21</v>
      </c>
      <c r="S56" s="226" t="s">
        <v>21</v>
      </c>
    </row>
    <row r="57" ht="45.0" customHeight="true">
      <c r="A57" s="228" t="s">
        <v>23</v>
      </c>
      <c r="B57" s="228" t="s">
        <v>100</v>
      </c>
      <c r="C57" s="228" t="s">
        <v>25</v>
      </c>
      <c r="D57" s="228" t="s">
        <v>101</v>
      </c>
      <c r="E57" s="228" t="s">
        <v>102</v>
      </c>
      <c r="F57" s="229" t="n">
        <f>R57</f>
        <v>620.0</v>
      </c>
      <c r="G57" s="228" t="s">
        <v>44</v>
      </c>
      <c r="H57" s="230" t="n">
        <v>62.0</v>
      </c>
      <c r="I57" s="231" t="n">
        <v>62.0</v>
      </c>
      <c r="J57" s="232" t="n">
        <v>0.25</v>
      </c>
      <c r="K57" s="233" t="n">
        <f>ROUND(I57,2)+(ROUND(I57,2)*J57)</f>
        <v>77.5</v>
      </c>
      <c r="L57" s="234" t="n">
        <f>ROUND(S57,2)</f>
        <v>48050.0</v>
      </c>
      <c r="M57" s="228" t="s">
        <v>21</v>
      </c>
      <c r="N57" s="228" t="s">
        <v>50</v>
      </c>
      <c r="O57" s="228" t="s">
        <v>99</v>
      </c>
      <c r="P57" s="228" t="s">
        <v>20</v>
      </c>
      <c r="Q57" s="228" t="s">
        <v>29</v>
      </c>
      <c r="R57" s="235" t="n">
        <v>620.0</v>
      </c>
      <c r="S57" s="236" t="n">
        <f>ROUND(K57,2)*R57</f>
        <v>48050.0</v>
      </c>
    </row>
    <row r="58" ht="45.0" customHeight="true">
      <c r="A58" s="237" t="s">
        <v>23</v>
      </c>
      <c r="B58" s="237" t="s">
        <v>103</v>
      </c>
      <c r="C58" s="237" t="s">
        <v>25</v>
      </c>
      <c r="D58" s="237" t="s">
        <v>104</v>
      </c>
      <c r="E58" s="237" t="s">
        <v>105</v>
      </c>
      <c r="F58" s="238" t="n">
        <f>R58</f>
        <v>205.0</v>
      </c>
      <c r="G58" s="237" t="s">
        <v>44</v>
      </c>
      <c r="H58" s="239" t="n">
        <v>120.94</v>
      </c>
      <c r="I58" s="240" t="n">
        <v>120.94</v>
      </c>
      <c r="J58" s="241" t="n">
        <v>0.25</v>
      </c>
      <c r="K58" s="242" t="n">
        <f>ROUND(I58,2)+(ROUND(I58,2)*J58)</f>
        <v>151.175</v>
      </c>
      <c r="L58" s="243" t="n">
        <f>ROUND(S58,2)</f>
        <v>30991.9</v>
      </c>
      <c r="M58" s="237" t="s">
        <v>21</v>
      </c>
      <c r="N58" s="237" t="s">
        <v>50</v>
      </c>
      <c r="O58" s="237" t="s">
        <v>99</v>
      </c>
      <c r="P58" s="237" t="s">
        <v>20</v>
      </c>
      <c r="Q58" s="237" t="s">
        <v>29</v>
      </c>
      <c r="R58" s="244" t="n">
        <v>205.0</v>
      </c>
      <c r="S58" s="245" t="n">
        <f>ROUND(K58,2)*R58</f>
        <v>30991.9</v>
      </c>
    </row>
    <row r="59" ht="45.0" customHeight="true">
      <c r="A59" s="246" t="s">
        <v>23</v>
      </c>
      <c r="B59" s="246" t="s">
        <v>106</v>
      </c>
      <c r="C59" s="246" t="s">
        <v>25</v>
      </c>
      <c r="D59" s="246" t="s">
        <v>107</v>
      </c>
      <c r="E59" s="246" t="s">
        <v>108</v>
      </c>
      <c r="F59" s="247" t="n">
        <f>R59</f>
        <v>165.0</v>
      </c>
      <c r="G59" s="246" t="s">
        <v>36</v>
      </c>
      <c r="H59" s="248" t="n">
        <v>16.46</v>
      </c>
      <c r="I59" s="249" t="n">
        <v>16.46</v>
      </c>
      <c r="J59" s="250" t="n">
        <v>0.25</v>
      </c>
      <c r="K59" s="251" t="n">
        <f>ROUND(I59,2)+(ROUND(I59,2)*J59)</f>
        <v>20.575000000000003</v>
      </c>
      <c r="L59" s="252" t="n">
        <f>ROUND(S59,2)</f>
        <v>3395.7</v>
      </c>
      <c r="M59" s="246" t="s">
        <v>21</v>
      </c>
      <c r="N59" s="246" t="s">
        <v>50</v>
      </c>
      <c r="O59" s="246" t="s">
        <v>99</v>
      </c>
      <c r="P59" s="246" t="s">
        <v>20</v>
      </c>
      <c r="Q59" s="246" t="s">
        <v>29</v>
      </c>
      <c r="R59" s="253" t="n">
        <v>165.0</v>
      </c>
      <c r="S59" s="254" t="n">
        <f>ROUND(K59,2)*R59</f>
        <v>3395.7</v>
      </c>
    </row>
    <row r="60" ht="45.0" customHeight="true">
      <c r="A60" s="255" t="s">
        <v>23</v>
      </c>
      <c r="B60" s="255" t="s">
        <v>109</v>
      </c>
      <c r="C60" s="255" t="s">
        <v>25</v>
      </c>
      <c r="D60" s="255" t="s">
        <v>110</v>
      </c>
      <c r="E60" s="255" t="s">
        <v>111</v>
      </c>
      <c r="F60" s="256" t="n">
        <f>R60</f>
        <v>1.37</v>
      </c>
      <c r="G60" s="255" t="s">
        <v>83</v>
      </c>
      <c r="H60" s="257" t="n">
        <v>273.22</v>
      </c>
      <c r="I60" s="258" t="n">
        <v>273.22</v>
      </c>
      <c r="J60" s="259" t="n">
        <v>0.25</v>
      </c>
      <c r="K60" s="260" t="n">
        <f>ROUND(I60,2)+(ROUND(I60,2)*J60)</f>
        <v>341.52500000000003</v>
      </c>
      <c r="L60" s="261" t="n">
        <f>ROUND(S60,2)</f>
        <v>467.9</v>
      </c>
      <c r="M60" s="255" t="s">
        <v>21</v>
      </c>
      <c r="N60" s="255" t="s">
        <v>50</v>
      </c>
      <c r="O60" s="255" t="s">
        <v>99</v>
      </c>
      <c r="P60" s="255" t="s">
        <v>48</v>
      </c>
      <c r="Q60" s="255" t="s">
        <v>49</v>
      </c>
      <c r="R60" s="262" t="n">
        <v>1.37</v>
      </c>
      <c r="S60" s="263" t="n">
        <f>ROUND(K60,2)*R60</f>
        <v>467.8961</v>
      </c>
    </row>
    <row r="61" ht="45.0" customHeight="true">
      <c r="A61" s="264" t="s">
        <v>23</v>
      </c>
      <c r="B61" s="264" t="s">
        <v>112</v>
      </c>
      <c r="C61" s="264" t="s">
        <v>25</v>
      </c>
      <c r="D61" s="264" t="s">
        <v>113</v>
      </c>
      <c r="E61" s="264" t="s">
        <v>114</v>
      </c>
      <c r="F61" s="265" t="n">
        <f>R61</f>
        <v>27.34</v>
      </c>
      <c r="G61" s="264" t="s">
        <v>28</v>
      </c>
      <c r="H61" s="266" t="n">
        <v>39.6</v>
      </c>
      <c r="I61" s="267" t="n">
        <v>39.6</v>
      </c>
      <c r="J61" s="268" t="n">
        <v>0.25</v>
      </c>
      <c r="K61" s="269" t="n">
        <f>ROUND(I61,2)+(ROUND(I61,2)*J61)</f>
        <v>49.5</v>
      </c>
      <c r="L61" s="270" t="n">
        <f>ROUND(S61,2)</f>
        <v>1353.33</v>
      </c>
      <c r="M61" s="264" t="s">
        <v>21</v>
      </c>
      <c r="N61" s="264" t="s">
        <v>50</v>
      </c>
      <c r="O61" s="264" t="s">
        <v>99</v>
      </c>
      <c r="P61" s="264" t="s">
        <v>48</v>
      </c>
      <c r="Q61" s="264" t="s">
        <v>49</v>
      </c>
      <c r="R61" s="271" t="n">
        <v>27.34</v>
      </c>
      <c r="S61" s="272" t="n">
        <f>ROUND(K61,2)*R61</f>
        <v>1353.33</v>
      </c>
    </row>
    <row r="62" ht="45.0" customHeight="true">
      <c r="A62" s="273" t="s">
        <v>23</v>
      </c>
      <c r="B62" s="273" t="s">
        <v>115</v>
      </c>
      <c r="C62" s="273" t="s">
        <v>25</v>
      </c>
      <c r="D62" s="273" t="s">
        <v>116</v>
      </c>
      <c r="E62" s="273" t="s">
        <v>117</v>
      </c>
      <c r="F62" s="274" t="n">
        <f>R62</f>
        <v>20.39</v>
      </c>
      <c r="G62" s="273" t="s">
        <v>28</v>
      </c>
      <c r="H62" s="275" t="n">
        <v>137.58</v>
      </c>
      <c r="I62" s="276" t="n">
        <v>137.58</v>
      </c>
      <c r="J62" s="277" t="n">
        <v>0.25</v>
      </c>
      <c r="K62" s="278" t="n">
        <f>ROUND(I62,2)+(ROUND(I62,2)*J62)</f>
        <v>171.97500000000002</v>
      </c>
      <c r="L62" s="279" t="n">
        <f>ROUND(S62,2)</f>
        <v>3506.67</v>
      </c>
      <c r="M62" s="273" t="s">
        <v>21</v>
      </c>
      <c r="N62" s="273" t="s">
        <v>50</v>
      </c>
      <c r="O62" s="273" t="s">
        <v>99</v>
      </c>
      <c r="P62" s="273" t="s">
        <v>48</v>
      </c>
      <c r="Q62" s="273" t="s">
        <v>49</v>
      </c>
      <c r="R62" s="280" t="n">
        <v>20.39</v>
      </c>
      <c r="S62" s="281" t="n">
        <f>ROUND(K62,2)*R62</f>
        <v>3506.6722</v>
      </c>
    </row>
    <row r="63" ht="45.0" customHeight="true">
      <c r="A63" s="282" t="s">
        <v>23</v>
      </c>
      <c r="B63" s="282" t="s">
        <v>118</v>
      </c>
      <c r="C63" s="282" t="s">
        <v>25</v>
      </c>
      <c r="D63" s="282" t="s">
        <v>119</v>
      </c>
      <c r="E63" s="282" t="s">
        <v>120</v>
      </c>
      <c r="F63" s="283" t="n">
        <f>R63</f>
        <v>762.7</v>
      </c>
      <c r="G63" s="282" t="s">
        <v>121</v>
      </c>
      <c r="H63" s="284" t="n">
        <v>15.44</v>
      </c>
      <c r="I63" s="285" t="n">
        <v>15.44</v>
      </c>
      <c r="J63" s="286" t="n">
        <v>0.25</v>
      </c>
      <c r="K63" s="287" t="n">
        <f>ROUND(I63,2)+(ROUND(I63,2)*J63)</f>
        <v>19.3</v>
      </c>
      <c r="L63" s="288" t="n">
        <f>ROUND(S63,2)</f>
        <v>14720.11</v>
      </c>
      <c r="M63" s="282" t="s">
        <v>21</v>
      </c>
      <c r="N63" s="282" t="s">
        <v>50</v>
      </c>
      <c r="O63" s="282" t="s">
        <v>99</v>
      </c>
      <c r="P63" s="282" t="s">
        <v>48</v>
      </c>
      <c r="Q63" s="282" t="s">
        <v>49</v>
      </c>
      <c r="R63" s="289" t="n">
        <v>762.7</v>
      </c>
      <c r="S63" s="290" t="n">
        <f>ROUND(K63,2)*R63</f>
        <v>14720.11</v>
      </c>
    </row>
    <row r="64" ht="45.0" customHeight="true">
      <c r="A64" s="291" t="s">
        <v>23</v>
      </c>
      <c r="B64" s="291" t="s">
        <v>122</v>
      </c>
      <c r="C64" s="291" t="s">
        <v>25</v>
      </c>
      <c r="D64" s="291" t="s">
        <v>123</v>
      </c>
      <c r="E64" s="291" t="s">
        <v>124</v>
      </c>
      <c r="F64" s="292" t="n">
        <f>R64</f>
        <v>62.54</v>
      </c>
      <c r="G64" s="291" t="s">
        <v>121</v>
      </c>
      <c r="H64" s="293" t="n">
        <v>13.87</v>
      </c>
      <c r="I64" s="294" t="n">
        <v>13.87</v>
      </c>
      <c r="J64" s="295" t="n">
        <v>0.25</v>
      </c>
      <c r="K64" s="296" t="n">
        <f>ROUND(I64,2)+(ROUND(I64,2)*J64)</f>
        <v>17.3375</v>
      </c>
      <c r="L64" s="297" t="n">
        <f>ROUND(S64,2)</f>
        <v>1084.44</v>
      </c>
      <c r="M64" s="291" t="s">
        <v>21</v>
      </c>
      <c r="N64" s="291" t="s">
        <v>50</v>
      </c>
      <c r="O64" s="291" t="s">
        <v>99</v>
      </c>
      <c r="P64" s="291" t="s">
        <v>48</v>
      </c>
      <c r="Q64" s="291" t="s">
        <v>49</v>
      </c>
      <c r="R64" s="298" t="n">
        <v>62.54</v>
      </c>
      <c r="S64" s="299" t="n">
        <f>ROUND(K64,2)*R64</f>
        <v>1084.4436</v>
      </c>
    </row>
    <row r="65" ht="45.0" customHeight="true">
      <c r="A65" s="300" t="s">
        <v>23</v>
      </c>
      <c r="B65" s="300" t="s">
        <v>125</v>
      </c>
      <c r="C65" s="300" t="s">
        <v>25</v>
      </c>
      <c r="D65" s="300" t="s">
        <v>126</v>
      </c>
      <c r="E65" s="300" t="s">
        <v>127</v>
      </c>
      <c r="F65" s="301" t="n">
        <f>R65</f>
        <v>16.11</v>
      </c>
      <c r="G65" s="300" t="s">
        <v>121</v>
      </c>
      <c r="H65" s="302" t="n">
        <v>17.47</v>
      </c>
      <c r="I65" s="303" t="n">
        <v>17.47</v>
      </c>
      <c r="J65" s="304" t="n">
        <v>0.25</v>
      </c>
      <c r="K65" s="305" t="n">
        <f>ROUND(I65,2)+(ROUND(I65,2)*J65)</f>
        <v>21.8375</v>
      </c>
      <c r="L65" s="306" t="n">
        <f>ROUND(S65,2)</f>
        <v>351.84</v>
      </c>
      <c r="M65" s="300" t="s">
        <v>21</v>
      </c>
      <c r="N65" s="300" t="s">
        <v>50</v>
      </c>
      <c r="O65" s="300" t="s">
        <v>99</v>
      </c>
      <c r="P65" s="300" t="s">
        <v>48</v>
      </c>
      <c r="Q65" s="300" t="s">
        <v>49</v>
      </c>
      <c r="R65" s="307" t="n">
        <v>16.11</v>
      </c>
      <c r="S65" s="308" t="n">
        <f>ROUND(K65,2)*R65</f>
        <v>351.8424</v>
      </c>
    </row>
    <row r="66" ht="45.0" customHeight="true">
      <c r="A66" s="309" t="s">
        <v>23</v>
      </c>
      <c r="B66" s="309" t="s">
        <v>128</v>
      </c>
      <c r="C66" s="309" t="s">
        <v>25</v>
      </c>
      <c r="D66" s="309" t="s">
        <v>129</v>
      </c>
      <c r="E66" s="309" t="s">
        <v>130</v>
      </c>
      <c r="F66" s="310" t="n">
        <f>R66</f>
        <v>3.38</v>
      </c>
      <c r="G66" s="309" t="s">
        <v>83</v>
      </c>
      <c r="H66" s="311" t="n">
        <v>750.92</v>
      </c>
      <c r="I66" s="312" t="n">
        <v>750.92</v>
      </c>
      <c r="J66" s="313" t="n">
        <v>0.25</v>
      </c>
      <c r="K66" s="314" t="n">
        <f>ROUND(I66,2)+(ROUND(I66,2)*J66)</f>
        <v>938.65</v>
      </c>
      <c r="L66" s="315" t="n">
        <f>ROUND(S66,2)</f>
        <v>3172.64</v>
      </c>
      <c r="M66" s="309" t="s">
        <v>21</v>
      </c>
      <c r="N66" s="309" t="s">
        <v>50</v>
      </c>
      <c r="O66" s="309" t="s">
        <v>99</v>
      </c>
      <c r="P66" s="309" t="s">
        <v>48</v>
      </c>
      <c r="Q66" s="309" t="s">
        <v>49</v>
      </c>
      <c r="R66" s="316" t="n">
        <v>3.38</v>
      </c>
      <c r="S66" s="317" t="n">
        <f>ROUND(K66,2)*R66</f>
        <v>3172.6369999999997</v>
      </c>
    </row>
    <row r="67" ht="45.0" customHeight="true">
      <c r="A67" s="318" t="s">
        <v>23</v>
      </c>
      <c r="B67" s="318" t="s">
        <v>131</v>
      </c>
      <c r="C67" s="318" t="s">
        <v>25</v>
      </c>
      <c r="D67" s="318" t="s">
        <v>110</v>
      </c>
      <c r="E67" s="318" t="s">
        <v>111</v>
      </c>
      <c r="F67" s="319" t="n">
        <f>R67</f>
        <v>20.24</v>
      </c>
      <c r="G67" s="318" t="s">
        <v>83</v>
      </c>
      <c r="H67" s="320" t="n">
        <v>273.22</v>
      </c>
      <c r="I67" s="321" t="n">
        <v>273.22</v>
      </c>
      <c r="J67" s="322" t="n">
        <v>0.25</v>
      </c>
      <c r="K67" s="323" t="n">
        <f>ROUND(I67,2)+(ROUND(I67,2)*J67)</f>
        <v>341.52500000000003</v>
      </c>
      <c r="L67" s="324" t="n">
        <f>ROUND(S67,2)</f>
        <v>6912.57</v>
      </c>
      <c r="M67" s="318" t="s">
        <v>21</v>
      </c>
      <c r="N67" s="318" t="s">
        <v>50</v>
      </c>
      <c r="O67" s="318" t="s">
        <v>99</v>
      </c>
      <c r="P67" s="318" t="s">
        <v>50</v>
      </c>
      <c r="Q67" s="318" t="s">
        <v>51</v>
      </c>
      <c r="R67" s="325" t="n">
        <v>20.24</v>
      </c>
      <c r="S67" s="326" t="n">
        <f>ROUND(K67,2)*R67</f>
        <v>6912.567199999999</v>
      </c>
    </row>
    <row r="68" ht="45.0" customHeight="true">
      <c r="A68" s="327" t="s">
        <v>23</v>
      </c>
      <c r="B68" s="327" t="s">
        <v>132</v>
      </c>
      <c r="C68" s="327" t="s">
        <v>25</v>
      </c>
      <c r="D68" s="327" t="s">
        <v>113</v>
      </c>
      <c r="E68" s="327" t="s">
        <v>114</v>
      </c>
      <c r="F68" s="328" t="n">
        <f>R68</f>
        <v>404.84</v>
      </c>
      <c r="G68" s="327" t="s">
        <v>28</v>
      </c>
      <c r="H68" s="329" t="n">
        <v>39.6</v>
      </c>
      <c r="I68" s="330" t="n">
        <v>39.6</v>
      </c>
      <c r="J68" s="331" t="n">
        <v>0.25</v>
      </c>
      <c r="K68" s="332" t="n">
        <f>ROUND(I68,2)+(ROUND(I68,2)*J68)</f>
        <v>49.5</v>
      </c>
      <c r="L68" s="333" t="n">
        <f>ROUND(S68,2)</f>
        <v>20039.58</v>
      </c>
      <c r="M68" s="327" t="s">
        <v>21</v>
      </c>
      <c r="N68" s="327" t="s">
        <v>50</v>
      </c>
      <c r="O68" s="327" t="s">
        <v>99</v>
      </c>
      <c r="P68" s="327" t="s">
        <v>50</v>
      </c>
      <c r="Q68" s="327" t="s">
        <v>51</v>
      </c>
      <c r="R68" s="334" t="n">
        <v>404.84</v>
      </c>
      <c r="S68" s="335" t="n">
        <f>ROUND(K68,2)*R68</f>
        <v>20039.579999999998</v>
      </c>
    </row>
    <row r="69" ht="45.0" customHeight="true">
      <c r="A69" s="336" t="s">
        <v>23</v>
      </c>
      <c r="B69" s="336" t="s">
        <v>133</v>
      </c>
      <c r="C69" s="336" t="s">
        <v>25</v>
      </c>
      <c r="D69" s="336" t="s">
        <v>134</v>
      </c>
      <c r="E69" s="336" t="s">
        <v>135</v>
      </c>
      <c r="F69" s="337" t="n">
        <f>R69</f>
        <v>311.22</v>
      </c>
      <c r="G69" s="336" t="s">
        <v>28</v>
      </c>
      <c r="H69" s="338" t="n">
        <v>85.08</v>
      </c>
      <c r="I69" s="339" t="n">
        <v>85.08</v>
      </c>
      <c r="J69" s="340" t="n">
        <v>0.25</v>
      </c>
      <c r="K69" s="341" t="n">
        <f>ROUND(I69,2)+(ROUND(I69,2)*J69)</f>
        <v>106.35</v>
      </c>
      <c r="L69" s="342" t="n">
        <f>ROUND(S69,2)</f>
        <v>33098.25</v>
      </c>
      <c r="M69" s="336" t="s">
        <v>21</v>
      </c>
      <c r="N69" s="336" t="s">
        <v>50</v>
      </c>
      <c r="O69" s="336" t="s">
        <v>99</v>
      </c>
      <c r="P69" s="336" t="s">
        <v>50</v>
      </c>
      <c r="Q69" s="336" t="s">
        <v>51</v>
      </c>
      <c r="R69" s="343" t="n">
        <v>311.22</v>
      </c>
      <c r="S69" s="344" t="n">
        <f>ROUND(K69,2)*R69</f>
        <v>33098.247</v>
      </c>
    </row>
    <row r="70" ht="45.0" customHeight="true">
      <c r="A70" s="345" t="s">
        <v>23</v>
      </c>
      <c r="B70" s="345" t="s">
        <v>136</v>
      </c>
      <c r="C70" s="345" t="s">
        <v>25</v>
      </c>
      <c r="D70" s="345" t="s">
        <v>137</v>
      </c>
      <c r="E70" s="345" t="s">
        <v>138</v>
      </c>
      <c r="F70" s="346" t="n">
        <f>R70</f>
        <v>394.89</v>
      </c>
      <c r="G70" s="345" t="s">
        <v>121</v>
      </c>
      <c r="H70" s="347" t="n">
        <v>18.77</v>
      </c>
      <c r="I70" s="348" t="n">
        <v>18.77</v>
      </c>
      <c r="J70" s="349" t="n">
        <v>0.25</v>
      </c>
      <c r="K70" s="350" t="n">
        <f>ROUND(I70,2)+(ROUND(I70,2)*J70)</f>
        <v>23.4625</v>
      </c>
      <c r="L70" s="351" t="n">
        <f>ROUND(S70,2)</f>
        <v>9264.12</v>
      </c>
      <c r="M70" s="345" t="s">
        <v>21</v>
      </c>
      <c r="N70" s="345" t="s">
        <v>50</v>
      </c>
      <c r="O70" s="345" t="s">
        <v>99</v>
      </c>
      <c r="P70" s="345" t="s">
        <v>50</v>
      </c>
      <c r="Q70" s="345" t="s">
        <v>51</v>
      </c>
      <c r="R70" s="352" t="n">
        <v>394.89</v>
      </c>
      <c r="S70" s="353" t="n">
        <f>ROUND(K70,2)*R70</f>
        <v>9264.1194</v>
      </c>
    </row>
    <row r="71" ht="45.0" customHeight="true">
      <c r="A71" s="354" t="s">
        <v>23</v>
      </c>
      <c r="B71" s="354" t="s">
        <v>139</v>
      </c>
      <c r="C71" s="354" t="s">
        <v>25</v>
      </c>
      <c r="D71" s="354" t="s">
        <v>140</v>
      </c>
      <c r="E71" s="354" t="s">
        <v>141</v>
      </c>
      <c r="F71" s="355" t="n">
        <f>R71</f>
        <v>125.61</v>
      </c>
      <c r="G71" s="354" t="s">
        <v>121</v>
      </c>
      <c r="H71" s="356" t="n">
        <v>17.12</v>
      </c>
      <c r="I71" s="357" t="n">
        <v>17.12</v>
      </c>
      <c r="J71" s="358" t="n">
        <v>0.25</v>
      </c>
      <c r="K71" s="359" t="n">
        <f>ROUND(I71,2)+(ROUND(I71,2)*J71)</f>
        <v>21.400000000000002</v>
      </c>
      <c r="L71" s="360" t="n">
        <f>ROUND(S71,2)</f>
        <v>2688.05</v>
      </c>
      <c r="M71" s="354" t="s">
        <v>21</v>
      </c>
      <c r="N71" s="354" t="s">
        <v>50</v>
      </c>
      <c r="O71" s="354" t="s">
        <v>99</v>
      </c>
      <c r="P71" s="354" t="s">
        <v>50</v>
      </c>
      <c r="Q71" s="354" t="s">
        <v>51</v>
      </c>
      <c r="R71" s="361" t="n">
        <v>125.61</v>
      </c>
      <c r="S71" s="362" t="n">
        <f>ROUND(K71,2)*R71</f>
        <v>2688.0539999999996</v>
      </c>
    </row>
    <row r="72" ht="45.0" customHeight="true">
      <c r="A72" s="363" t="s">
        <v>23</v>
      </c>
      <c r="B72" s="363" t="s">
        <v>142</v>
      </c>
      <c r="C72" s="363" t="s">
        <v>25</v>
      </c>
      <c r="D72" s="363" t="s">
        <v>143</v>
      </c>
      <c r="E72" s="363" t="s">
        <v>144</v>
      </c>
      <c r="F72" s="364" t="n">
        <f>R72</f>
        <v>608.95</v>
      </c>
      <c r="G72" s="363" t="s">
        <v>121</v>
      </c>
      <c r="H72" s="365" t="n">
        <v>15.09</v>
      </c>
      <c r="I72" s="366" t="n">
        <v>15.09</v>
      </c>
      <c r="J72" s="367" t="n">
        <v>0.25</v>
      </c>
      <c r="K72" s="368" t="n">
        <f>ROUND(I72,2)+(ROUND(I72,2)*J72)</f>
        <v>18.8625</v>
      </c>
      <c r="L72" s="369" t="n">
        <f>ROUND(S72,2)</f>
        <v>11484.8</v>
      </c>
      <c r="M72" s="363" t="s">
        <v>21</v>
      </c>
      <c r="N72" s="363" t="s">
        <v>50</v>
      </c>
      <c r="O72" s="363" t="s">
        <v>99</v>
      </c>
      <c r="P72" s="363" t="s">
        <v>50</v>
      </c>
      <c r="Q72" s="363" t="s">
        <v>51</v>
      </c>
      <c r="R72" s="370" t="n">
        <v>608.95</v>
      </c>
      <c r="S72" s="371" t="n">
        <f>ROUND(K72,2)*R72</f>
        <v>11484.797</v>
      </c>
    </row>
    <row r="73" ht="45.0" customHeight="true">
      <c r="A73" s="372" t="s">
        <v>23</v>
      </c>
      <c r="B73" s="372" t="s">
        <v>145</v>
      </c>
      <c r="C73" s="372" t="s">
        <v>25</v>
      </c>
      <c r="D73" s="372" t="s">
        <v>146</v>
      </c>
      <c r="E73" s="372" t="s">
        <v>147</v>
      </c>
      <c r="F73" s="373" t="n">
        <f>R73</f>
        <v>6.88</v>
      </c>
      <c r="G73" s="372" t="s">
        <v>121</v>
      </c>
      <c r="H73" s="374" t="n">
        <v>11.78</v>
      </c>
      <c r="I73" s="375" t="n">
        <v>11.78</v>
      </c>
      <c r="J73" s="376" t="n">
        <v>0.25</v>
      </c>
      <c r="K73" s="377" t="n">
        <f>ROUND(I73,2)+(ROUND(I73,2)*J73)</f>
        <v>14.725</v>
      </c>
      <c r="L73" s="378" t="n">
        <f>ROUND(S73,2)</f>
        <v>101.34</v>
      </c>
      <c r="M73" s="372" t="s">
        <v>21</v>
      </c>
      <c r="N73" s="372" t="s">
        <v>50</v>
      </c>
      <c r="O73" s="372" t="s">
        <v>99</v>
      </c>
      <c r="P73" s="372" t="s">
        <v>50</v>
      </c>
      <c r="Q73" s="372" t="s">
        <v>51</v>
      </c>
      <c r="R73" s="379" t="n">
        <v>6.88</v>
      </c>
      <c r="S73" s="380" t="n">
        <f>ROUND(K73,2)*R73</f>
        <v>101.3424</v>
      </c>
    </row>
    <row r="74" ht="45.0" customHeight="true">
      <c r="A74" s="381" t="s">
        <v>23</v>
      </c>
      <c r="B74" s="381" t="s">
        <v>148</v>
      </c>
      <c r="C74" s="381" t="s">
        <v>25</v>
      </c>
      <c r="D74" s="381" t="s">
        <v>149</v>
      </c>
      <c r="E74" s="381" t="s">
        <v>150</v>
      </c>
      <c r="F74" s="382" t="n">
        <f>R74</f>
        <v>10.13</v>
      </c>
      <c r="G74" s="381" t="s">
        <v>121</v>
      </c>
      <c r="H74" s="383" t="n">
        <v>11.18</v>
      </c>
      <c r="I74" s="384" t="n">
        <v>11.18</v>
      </c>
      <c r="J74" s="385" t="n">
        <v>0.25</v>
      </c>
      <c r="K74" s="386" t="n">
        <f>ROUND(I74,2)+(ROUND(I74,2)*J74)</f>
        <v>13.975</v>
      </c>
      <c r="L74" s="387" t="n">
        <f>ROUND(S74,2)</f>
        <v>141.62</v>
      </c>
      <c r="M74" s="381" t="s">
        <v>21</v>
      </c>
      <c r="N74" s="381" t="s">
        <v>50</v>
      </c>
      <c r="O74" s="381" t="s">
        <v>99</v>
      </c>
      <c r="P74" s="381" t="s">
        <v>50</v>
      </c>
      <c r="Q74" s="381" t="s">
        <v>51</v>
      </c>
      <c r="R74" s="388" t="n">
        <v>10.13</v>
      </c>
      <c r="S74" s="389" t="n">
        <f>ROUND(K74,2)*R74</f>
        <v>141.6174</v>
      </c>
    </row>
    <row r="75" ht="45.0" customHeight="true">
      <c r="A75" s="390" t="s">
        <v>23</v>
      </c>
      <c r="B75" s="390" t="s">
        <v>151</v>
      </c>
      <c r="C75" s="390" t="s">
        <v>25</v>
      </c>
      <c r="D75" s="390" t="s">
        <v>152</v>
      </c>
      <c r="E75" s="390" t="s">
        <v>153</v>
      </c>
      <c r="F75" s="391" t="n">
        <f>R75</f>
        <v>286.78</v>
      </c>
      <c r="G75" s="390" t="s">
        <v>121</v>
      </c>
      <c r="H75" s="392" t="n">
        <v>20.52</v>
      </c>
      <c r="I75" s="393" t="n">
        <v>20.52</v>
      </c>
      <c r="J75" s="394" t="n">
        <v>0.25</v>
      </c>
      <c r="K75" s="395" t="n">
        <f>ROUND(I75,2)+(ROUND(I75,2)*J75)</f>
        <v>25.65</v>
      </c>
      <c r="L75" s="396" t="n">
        <f>ROUND(S75,2)</f>
        <v>7355.91</v>
      </c>
      <c r="M75" s="390" t="s">
        <v>21</v>
      </c>
      <c r="N75" s="390" t="s">
        <v>50</v>
      </c>
      <c r="O75" s="390" t="s">
        <v>99</v>
      </c>
      <c r="P75" s="390" t="s">
        <v>50</v>
      </c>
      <c r="Q75" s="390" t="s">
        <v>51</v>
      </c>
      <c r="R75" s="397" t="n">
        <v>286.78</v>
      </c>
      <c r="S75" s="398" t="n">
        <f>ROUND(K75,2)*R75</f>
        <v>7355.906999999999</v>
      </c>
    </row>
    <row r="76" ht="45.0" customHeight="true">
      <c r="A76" s="399" t="s">
        <v>23</v>
      </c>
      <c r="B76" s="399" t="s">
        <v>154</v>
      </c>
      <c r="C76" s="399" t="s">
        <v>25</v>
      </c>
      <c r="D76" s="399" t="s">
        <v>155</v>
      </c>
      <c r="E76" s="399" t="s">
        <v>156</v>
      </c>
      <c r="F76" s="400" t="n">
        <f>R76</f>
        <v>45.14</v>
      </c>
      <c r="G76" s="399" t="s">
        <v>83</v>
      </c>
      <c r="H76" s="401" t="n">
        <v>718.84</v>
      </c>
      <c r="I76" s="402" t="n">
        <v>718.84</v>
      </c>
      <c r="J76" s="403" t="n">
        <v>0.25</v>
      </c>
      <c r="K76" s="404" t="n">
        <f>ROUND(I76,2)+(ROUND(I76,2)*J76)</f>
        <v>898.5500000000001</v>
      </c>
      <c r="L76" s="405" t="n">
        <f>ROUND(S76,2)</f>
        <v>40560.55</v>
      </c>
      <c r="M76" s="399" t="s">
        <v>21</v>
      </c>
      <c r="N76" s="399" t="s">
        <v>50</v>
      </c>
      <c r="O76" s="399" t="s">
        <v>99</v>
      </c>
      <c r="P76" s="399" t="s">
        <v>50</v>
      </c>
      <c r="Q76" s="399" t="s">
        <v>51</v>
      </c>
      <c r="R76" s="406" t="n">
        <v>45.14</v>
      </c>
      <c r="S76" s="407" t="n">
        <f>ROUND(K76,2)*R76</f>
        <v>40560.547</v>
      </c>
    </row>
    <row r="77" ht="45.0" customHeight="true">
      <c r="A77" s="409" t="s">
        <v>19</v>
      </c>
      <c r="B77" s="409" t="s">
        <v>52</v>
      </c>
      <c r="C77" s="409" t="s">
        <v>21</v>
      </c>
      <c r="D77" s="409" t="s">
        <v>21</v>
      </c>
      <c r="E77" s="409" t="s">
        <v>157</v>
      </c>
      <c r="F77" s="409" t="s">
        <v>21</v>
      </c>
      <c r="G77" s="409" t="s">
        <v>21</v>
      </c>
      <c r="H77" s="409" t="s">
        <v>21</v>
      </c>
      <c r="I77" s="409" t="s">
        <v>21</v>
      </c>
      <c r="J77" s="409" t="s">
        <v>21</v>
      </c>
      <c r="K77" s="409" t="s">
        <v>21</v>
      </c>
      <c r="L77" s="410" t="n">
        <f>ROUND(L78,2)+ROUND(L79,2)+ROUND(L80,2)+ROUND(L81,2)+ROUND(L82,2)+ROUND(L83,2)+ROUND(L84,2)+ROUND(L85,2)+ROUND(L86,2)+ROUND(L87,2)+ROUND(L88,2)+ROUND(L89,2)+ROUND(L90,2)+ROUND(L91,2)+ROUND(L92,2)+ROUND(L93,2)+ROUND(L94,2)+ROUND(L95,2)+ROUND(L96,2)+ROUND(L97,2)+ROUND(L98,2)+ROUND(L99,2)+ROUND(L100,2)+ROUND(L101,2)+ROUND(L102,2)+ROUND(L103,2)+ROUND(L104,2)+ROUND(L105,2)+ROUND(L106,2)+ROUND(L107,2)+ROUND(L108,2)+ROUND(L109,2)+ROUND(L110,2)+ROUND(L111,2)+ROUND(L112,2)+ROUND(L113,2)+ROUND(L114,2)+ROUND(L115,2)</f>
        <v>689838.9400000001</v>
      </c>
      <c r="M77" s="409" t="s">
        <v>21</v>
      </c>
      <c r="N77" s="409" t="s">
        <v>21</v>
      </c>
      <c r="O77" s="409" t="s">
        <v>21</v>
      </c>
      <c r="P77" s="409" t="s">
        <v>21</v>
      </c>
      <c r="Q77" s="409" t="s">
        <v>21</v>
      </c>
      <c r="R77" s="409" t="s">
        <v>21</v>
      </c>
      <c r="S77" s="409" t="s">
        <v>21</v>
      </c>
    </row>
    <row r="78" ht="45.0" customHeight="true">
      <c r="A78" s="411" t="s">
        <v>23</v>
      </c>
      <c r="B78" s="411" t="s">
        <v>158</v>
      </c>
      <c r="C78" s="411" t="s">
        <v>25</v>
      </c>
      <c r="D78" s="411" t="s">
        <v>110</v>
      </c>
      <c r="E78" s="411" t="s">
        <v>111</v>
      </c>
      <c r="F78" s="412" t="n">
        <f>R78</f>
        <v>43.64</v>
      </c>
      <c r="G78" s="411" t="s">
        <v>83</v>
      </c>
      <c r="H78" s="413" t="n">
        <v>273.22</v>
      </c>
      <c r="I78" s="414" t="n">
        <v>273.22</v>
      </c>
      <c r="J78" s="415" t="n">
        <v>0.25</v>
      </c>
      <c r="K78" s="416" t="n">
        <f>ROUND(I78,2)+(ROUND(I78,2)*J78)</f>
        <v>341.52500000000003</v>
      </c>
      <c r="L78" s="417" t="n">
        <f>ROUND(S78,2)</f>
        <v>14904.37</v>
      </c>
      <c r="M78" s="411" t="s">
        <v>21</v>
      </c>
      <c r="N78" s="411" t="s">
        <v>52</v>
      </c>
      <c r="O78" s="411" t="s">
        <v>157</v>
      </c>
      <c r="P78" s="411" t="s">
        <v>20</v>
      </c>
      <c r="Q78" s="411" t="s">
        <v>29</v>
      </c>
      <c r="R78" s="418" t="n">
        <v>43.64</v>
      </c>
      <c r="S78" s="419" t="n">
        <f>ROUND(K78,2)*R78</f>
        <v>14904.3692</v>
      </c>
    </row>
    <row r="79" ht="45.0" customHeight="true">
      <c r="A79" s="420" t="s">
        <v>23</v>
      </c>
      <c r="B79" s="420" t="s">
        <v>159</v>
      </c>
      <c r="C79" s="420" t="s">
        <v>25</v>
      </c>
      <c r="D79" s="420" t="s">
        <v>113</v>
      </c>
      <c r="E79" s="420" t="s">
        <v>114</v>
      </c>
      <c r="F79" s="421" t="n">
        <f>R79</f>
        <v>872.87</v>
      </c>
      <c r="G79" s="420" t="s">
        <v>28</v>
      </c>
      <c r="H79" s="422" t="n">
        <v>39.6</v>
      </c>
      <c r="I79" s="423" t="n">
        <v>39.6</v>
      </c>
      <c r="J79" s="424" t="n">
        <v>0.25</v>
      </c>
      <c r="K79" s="425" t="n">
        <f>ROUND(I79,2)+(ROUND(I79,2)*J79)</f>
        <v>49.5</v>
      </c>
      <c r="L79" s="426" t="n">
        <f>ROUND(S79,2)</f>
        <v>43207.07</v>
      </c>
      <c r="M79" s="420" t="s">
        <v>21</v>
      </c>
      <c r="N79" s="420" t="s">
        <v>52</v>
      </c>
      <c r="O79" s="420" t="s">
        <v>157</v>
      </c>
      <c r="P79" s="420" t="s">
        <v>20</v>
      </c>
      <c r="Q79" s="420" t="s">
        <v>29</v>
      </c>
      <c r="R79" s="427" t="n">
        <v>872.87</v>
      </c>
      <c r="S79" s="428" t="n">
        <f>ROUND(K79,2)*R79</f>
        <v>43207.065</v>
      </c>
    </row>
    <row r="80" ht="45.0" customHeight="true">
      <c r="A80" s="429" t="s">
        <v>23</v>
      </c>
      <c r="B80" s="429" t="s">
        <v>160</v>
      </c>
      <c r="C80" s="429" t="s">
        <v>25</v>
      </c>
      <c r="D80" s="429" t="s">
        <v>161</v>
      </c>
      <c r="E80" s="429" t="s">
        <v>162</v>
      </c>
      <c r="F80" s="430" t="n">
        <f>R80</f>
        <v>525.3</v>
      </c>
      <c r="G80" s="429" t="s">
        <v>28</v>
      </c>
      <c r="H80" s="431" t="n">
        <v>74.53</v>
      </c>
      <c r="I80" s="432" t="n">
        <v>74.53</v>
      </c>
      <c r="J80" s="433" t="n">
        <v>0.25</v>
      </c>
      <c r="K80" s="434" t="n">
        <f>ROUND(I80,2)+(ROUND(I80,2)*J80)</f>
        <v>93.1625</v>
      </c>
      <c r="L80" s="435" t="n">
        <f>ROUND(S80,2)</f>
        <v>48936.95</v>
      </c>
      <c r="M80" s="429" t="s">
        <v>21</v>
      </c>
      <c r="N80" s="429" t="s">
        <v>52</v>
      </c>
      <c r="O80" s="429" t="s">
        <v>157</v>
      </c>
      <c r="P80" s="429" t="s">
        <v>20</v>
      </c>
      <c r="Q80" s="429" t="s">
        <v>29</v>
      </c>
      <c r="R80" s="436" t="n">
        <v>525.3</v>
      </c>
      <c r="S80" s="437" t="n">
        <f>ROUND(K80,2)*R80</f>
        <v>48936.948</v>
      </c>
    </row>
    <row r="81" ht="45.0" customHeight="true">
      <c r="A81" s="438" t="s">
        <v>23</v>
      </c>
      <c r="B81" s="438" t="s">
        <v>163</v>
      </c>
      <c r="C81" s="438" t="s">
        <v>25</v>
      </c>
      <c r="D81" s="438" t="s">
        <v>119</v>
      </c>
      <c r="E81" s="438" t="s">
        <v>120</v>
      </c>
      <c r="F81" s="439" t="n">
        <f>R81</f>
        <v>589.1</v>
      </c>
      <c r="G81" s="438" t="s">
        <v>121</v>
      </c>
      <c r="H81" s="440" t="n">
        <v>15.44</v>
      </c>
      <c r="I81" s="441" t="n">
        <v>15.44</v>
      </c>
      <c r="J81" s="442" t="n">
        <v>0.25</v>
      </c>
      <c r="K81" s="443" t="n">
        <f>ROUND(I81,2)+(ROUND(I81,2)*J81)</f>
        <v>19.3</v>
      </c>
      <c r="L81" s="444" t="n">
        <f>ROUND(S81,2)</f>
        <v>11369.63</v>
      </c>
      <c r="M81" s="438" t="s">
        <v>21</v>
      </c>
      <c r="N81" s="438" t="s">
        <v>52</v>
      </c>
      <c r="O81" s="438" t="s">
        <v>157</v>
      </c>
      <c r="P81" s="438" t="s">
        <v>20</v>
      </c>
      <c r="Q81" s="438" t="s">
        <v>29</v>
      </c>
      <c r="R81" s="445" t="n">
        <v>589.1</v>
      </c>
      <c r="S81" s="446" t="n">
        <f>ROUND(K81,2)*R81</f>
        <v>11369.630000000001</v>
      </c>
    </row>
    <row r="82" ht="45.0" customHeight="true">
      <c r="A82" s="447" t="s">
        <v>23</v>
      </c>
      <c r="B82" s="447" t="s">
        <v>164</v>
      </c>
      <c r="C82" s="447" t="s">
        <v>25</v>
      </c>
      <c r="D82" s="447" t="s">
        <v>123</v>
      </c>
      <c r="E82" s="447" t="s">
        <v>124</v>
      </c>
      <c r="F82" s="448" t="n">
        <f>R82</f>
        <v>521.55</v>
      </c>
      <c r="G82" s="447" t="s">
        <v>121</v>
      </c>
      <c r="H82" s="449" t="n">
        <v>13.87</v>
      </c>
      <c r="I82" s="450" t="n">
        <v>13.87</v>
      </c>
      <c r="J82" s="451" t="n">
        <v>0.25</v>
      </c>
      <c r="K82" s="452" t="n">
        <f>ROUND(I82,2)+(ROUND(I82,2)*J82)</f>
        <v>17.3375</v>
      </c>
      <c r="L82" s="453" t="n">
        <f>ROUND(S82,2)</f>
        <v>9043.68</v>
      </c>
      <c r="M82" s="447" t="s">
        <v>21</v>
      </c>
      <c r="N82" s="447" t="s">
        <v>52</v>
      </c>
      <c r="O82" s="447" t="s">
        <v>157</v>
      </c>
      <c r="P82" s="447" t="s">
        <v>20</v>
      </c>
      <c r="Q82" s="447" t="s">
        <v>29</v>
      </c>
      <c r="R82" s="454" t="n">
        <v>521.55</v>
      </c>
      <c r="S82" s="455" t="n">
        <f>ROUND(K82,2)*R82</f>
        <v>9043.677</v>
      </c>
    </row>
    <row r="83" ht="45.0" customHeight="true">
      <c r="A83" s="456" t="s">
        <v>23</v>
      </c>
      <c r="B83" s="456" t="s">
        <v>165</v>
      </c>
      <c r="C83" s="456" t="s">
        <v>25</v>
      </c>
      <c r="D83" s="456" t="s">
        <v>146</v>
      </c>
      <c r="E83" s="456" t="s">
        <v>147</v>
      </c>
      <c r="F83" s="457" t="n">
        <f>R83</f>
        <v>1219.83</v>
      </c>
      <c r="G83" s="456" t="s">
        <v>121</v>
      </c>
      <c r="H83" s="458" t="n">
        <v>11.78</v>
      </c>
      <c r="I83" s="459" t="n">
        <v>11.78</v>
      </c>
      <c r="J83" s="460" t="n">
        <v>0.25</v>
      </c>
      <c r="K83" s="461" t="n">
        <f>ROUND(I83,2)+(ROUND(I83,2)*J83)</f>
        <v>14.725</v>
      </c>
      <c r="L83" s="462" t="n">
        <f>ROUND(S83,2)</f>
        <v>17968.1</v>
      </c>
      <c r="M83" s="456" t="s">
        <v>21</v>
      </c>
      <c r="N83" s="456" t="s">
        <v>52</v>
      </c>
      <c r="O83" s="456" t="s">
        <v>157</v>
      </c>
      <c r="P83" s="456" t="s">
        <v>20</v>
      </c>
      <c r="Q83" s="456" t="s">
        <v>29</v>
      </c>
      <c r="R83" s="463" t="n">
        <v>1219.83</v>
      </c>
      <c r="S83" s="464" t="n">
        <f>ROUND(K83,2)*R83</f>
        <v>17968.0959</v>
      </c>
    </row>
    <row r="84" ht="45.0" customHeight="true">
      <c r="A84" s="465" t="s">
        <v>23</v>
      </c>
      <c r="B84" s="465" t="s">
        <v>166</v>
      </c>
      <c r="C84" s="465" t="s">
        <v>25</v>
      </c>
      <c r="D84" s="465" t="s">
        <v>149</v>
      </c>
      <c r="E84" s="465" t="s">
        <v>150</v>
      </c>
      <c r="F84" s="466" t="n">
        <f>R84</f>
        <v>171.64</v>
      </c>
      <c r="G84" s="465" t="s">
        <v>121</v>
      </c>
      <c r="H84" s="467" t="n">
        <v>11.18</v>
      </c>
      <c r="I84" s="468" t="n">
        <v>11.18</v>
      </c>
      <c r="J84" s="469" t="n">
        <v>0.25</v>
      </c>
      <c r="K84" s="470" t="n">
        <f>ROUND(I84,2)+(ROUND(I84,2)*J84)</f>
        <v>13.975</v>
      </c>
      <c r="L84" s="471" t="n">
        <f>ROUND(S84,2)</f>
        <v>2399.53</v>
      </c>
      <c r="M84" s="465" t="s">
        <v>21</v>
      </c>
      <c r="N84" s="465" t="s">
        <v>52</v>
      </c>
      <c r="O84" s="465" t="s">
        <v>157</v>
      </c>
      <c r="P84" s="465" t="s">
        <v>20</v>
      </c>
      <c r="Q84" s="465" t="s">
        <v>29</v>
      </c>
      <c r="R84" s="472" t="n">
        <v>171.64</v>
      </c>
      <c r="S84" s="473" t="n">
        <f>ROUND(K84,2)*R84</f>
        <v>2399.5272</v>
      </c>
    </row>
    <row r="85" ht="45.0" customHeight="true">
      <c r="A85" s="474" t="s">
        <v>23</v>
      </c>
      <c r="B85" s="474" t="s">
        <v>167</v>
      </c>
      <c r="C85" s="474" t="s">
        <v>25</v>
      </c>
      <c r="D85" s="474" t="s">
        <v>168</v>
      </c>
      <c r="E85" s="474" t="s">
        <v>169</v>
      </c>
      <c r="F85" s="475" t="n">
        <f>R85</f>
        <v>32.95</v>
      </c>
      <c r="G85" s="474" t="s">
        <v>121</v>
      </c>
      <c r="H85" s="476" t="n">
        <v>12.4</v>
      </c>
      <c r="I85" s="477" t="n">
        <v>12.4</v>
      </c>
      <c r="J85" s="478" t="n">
        <v>0.25</v>
      </c>
      <c r="K85" s="479" t="n">
        <f>ROUND(I85,2)+(ROUND(I85,2)*J85)</f>
        <v>15.5</v>
      </c>
      <c r="L85" s="480" t="n">
        <f>ROUND(S85,2)</f>
        <v>510.73</v>
      </c>
      <c r="M85" s="474" t="s">
        <v>21</v>
      </c>
      <c r="N85" s="474" t="s">
        <v>52</v>
      </c>
      <c r="O85" s="474" t="s">
        <v>157</v>
      </c>
      <c r="P85" s="474" t="s">
        <v>20</v>
      </c>
      <c r="Q85" s="474" t="s">
        <v>29</v>
      </c>
      <c r="R85" s="481" t="n">
        <v>32.95</v>
      </c>
      <c r="S85" s="482" t="n">
        <f>ROUND(K85,2)*R85</f>
        <v>510.725</v>
      </c>
    </row>
    <row r="86" ht="45.0" customHeight="true">
      <c r="A86" s="483" t="s">
        <v>23</v>
      </c>
      <c r="B86" s="483" t="s">
        <v>170</v>
      </c>
      <c r="C86" s="483" t="s">
        <v>25</v>
      </c>
      <c r="D86" s="483" t="s">
        <v>126</v>
      </c>
      <c r="E86" s="483" t="s">
        <v>127</v>
      </c>
      <c r="F86" s="484" t="n">
        <f>R86</f>
        <v>795.26</v>
      </c>
      <c r="G86" s="483" t="s">
        <v>121</v>
      </c>
      <c r="H86" s="485" t="n">
        <v>17.47</v>
      </c>
      <c r="I86" s="486" t="n">
        <v>17.47</v>
      </c>
      <c r="J86" s="487" t="n">
        <v>0.25</v>
      </c>
      <c r="K86" s="488" t="n">
        <f>ROUND(I86,2)+(ROUND(I86,2)*J86)</f>
        <v>21.8375</v>
      </c>
      <c r="L86" s="489" t="n">
        <f>ROUND(S86,2)</f>
        <v>17368.48</v>
      </c>
      <c r="M86" s="483" t="s">
        <v>21</v>
      </c>
      <c r="N86" s="483" t="s">
        <v>52</v>
      </c>
      <c r="O86" s="483" t="s">
        <v>157</v>
      </c>
      <c r="P86" s="483" t="s">
        <v>20</v>
      </c>
      <c r="Q86" s="483" t="s">
        <v>29</v>
      </c>
      <c r="R86" s="490" t="n">
        <v>795.26</v>
      </c>
      <c r="S86" s="491" t="n">
        <f>ROUND(K86,2)*R86</f>
        <v>17368.4784</v>
      </c>
    </row>
    <row r="87" ht="45.0" customHeight="true">
      <c r="A87" s="492" t="s">
        <v>23</v>
      </c>
      <c r="B87" s="492" t="s">
        <v>171</v>
      </c>
      <c r="C87" s="492" t="s">
        <v>25</v>
      </c>
      <c r="D87" s="492" t="s">
        <v>155</v>
      </c>
      <c r="E87" s="492" t="s">
        <v>156</v>
      </c>
      <c r="F87" s="493" t="n">
        <f>R87</f>
        <v>51.33</v>
      </c>
      <c r="G87" s="492" t="s">
        <v>83</v>
      </c>
      <c r="H87" s="494" t="n">
        <v>718.84</v>
      </c>
      <c r="I87" s="495" t="n">
        <v>718.84</v>
      </c>
      <c r="J87" s="496" t="n">
        <v>0.25</v>
      </c>
      <c r="K87" s="497" t="n">
        <f>ROUND(I87,2)+(ROUND(I87,2)*J87)</f>
        <v>898.5500000000001</v>
      </c>
      <c r="L87" s="498" t="n">
        <f>ROUND(S87,2)</f>
        <v>46122.57</v>
      </c>
      <c r="M87" s="492" t="s">
        <v>21</v>
      </c>
      <c r="N87" s="492" t="s">
        <v>52</v>
      </c>
      <c r="O87" s="492" t="s">
        <v>157</v>
      </c>
      <c r="P87" s="492" t="s">
        <v>20</v>
      </c>
      <c r="Q87" s="492" t="s">
        <v>29</v>
      </c>
      <c r="R87" s="499" t="n">
        <v>51.33</v>
      </c>
      <c r="S87" s="500" t="n">
        <f>ROUND(K87,2)*R87</f>
        <v>46122.5715</v>
      </c>
    </row>
    <row r="88" ht="45.0" customHeight="true">
      <c r="A88" s="501" t="s">
        <v>23</v>
      </c>
      <c r="B88" s="501" t="s">
        <v>172</v>
      </c>
      <c r="C88" s="501" t="s">
        <v>25</v>
      </c>
      <c r="D88" s="501" t="s">
        <v>173</v>
      </c>
      <c r="E88" s="501" t="s">
        <v>174</v>
      </c>
      <c r="F88" s="502" t="n">
        <f>R88</f>
        <v>581.21</v>
      </c>
      <c r="G88" s="501" t="s">
        <v>28</v>
      </c>
      <c r="H88" s="503" t="n">
        <v>57.92</v>
      </c>
      <c r="I88" s="504" t="n">
        <v>57.92</v>
      </c>
      <c r="J88" s="505" t="n">
        <v>0.25</v>
      </c>
      <c r="K88" s="506" t="n">
        <f>ROUND(I88,2)+(ROUND(I88,2)*J88)</f>
        <v>72.4</v>
      </c>
      <c r="L88" s="507" t="n">
        <f>ROUND(S88,2)</f>
        <v>42079.6</v>
      </c>
      <c r="M88" s="501" t="s">
        <v>21</v>
      </c>
      <c r="N88" s="501" t="s">
        <v>52</v>
      </c>
      <c r="O88" s="501" t="s">
        <v>157</v>
      </c>
      <c r="P88" s="501" t="s">
        <v>48</v>
      </c>
      <c r="Q88" s="501" t="s">
        <v>49</v>
      </c>
      <c r="R88" s="508" t="n">
        <v>581.21</v>
      </c>
      <c r="S88" s="509" t="n">
        <f>ROUND(K88,2)*R88</f>
        <v>42079.60400000001</v>
      </c>
    </row>
    <row r="89" ht="45.0" customHeight="true">
      <c r="A89" s="510" t="s">
        <v>23</v>
      </c>
      <c r="B89" s="510" t="s">
        <v>175</v>
      </c>
      <c r="C89" s="510" t="s">
        <v>25</v>
      </c>
      <c r="D89" s="510" t="s">
        <v>176</v>
      </c>
      <c r="E89" s="510" t="s">
        <v>177</v>
      </c>
      <c r="F89" s="511" t="n">
        <f>R89</f>
        <v>1755.23</v>
      </c>
      <c r="G89" s="510" t="s">
        <v>121</v>
      </c>
      <c r="H89" s="512" t="n">
        <v>12.27</v>
      </c>
      <c r="I89" s="513" t="n">
        <v>12.27</v>
      </c>
      <c r="J89" s="514" t="n">
        <v>0.25</v>
      </c>
      <c r="K89" s="515" t="n">
        <f>ROUND(I89,2)+(ROUND(I89,2)*J89)</f>
        <v>15.337499999999999</v>
      </c>
      <c r="L89" s="516" t="n">
        <f>ROUND(S89,2)</f>
        <v>26925.23</v>
      </c>
      <c r="M89" s="510" t="s">
        <v>21</v>
      </c>
      <c r="N89" s="510" t="s">
        <v>52</v>
      </c>
      <c r="O89" s="510" t="s">
        <v>157</v>
      </c>
      <c r="P89" s="510" t="s">
        <v>48</v>
      </c>
      <c r="Q89" s="510" t="s">
        <v>49</v>
      </c>
      <c r="R89" s="517" t="n">
        <v>1755.23</v>
      </c>
      <c r="S89" s="518" t="n">
        <f>ROUND(K89,2)*R89</f>
        <v>26925.2282</v>
      </c>
    </row>
    <row r="90" ht="45.0" customHeight="true">
      <c r="A90" s="519" t="s">
        <v>23</v>
      </c>
      <c r="B90" s="519" t="s">
        <v>178</v>
      </c>
      <c r="C90" s="519" t="s">
        <v>25</v>
      </c>
      <c r="D90" s="519" t="s">
        <v>179</v>
      </c>
      <c r="E90" s="519" t="s">
        <v>180</v>
      </c>
      <c r="F90" s="520" t="n">
        <f>R90</f>
        <v>41.25</v>
      </c>
      <c r="G90" s="519" t="s">
        <v>121</v>
      </c>
      <c r="H90" s="521" t="n">
        <v>10.35</v>
      </c>
      <c r="I90" s="522" t="n">
        <v>10.35</v>
      </c>
      <c r="J90" s="523" t="n">
        <v>0.25</v>
      </c>
      <c r="K90" s="524" t="n">
        <f>ROUND(I90,2)+(ROUND(I90,2)*J90)</f>
        <v>12.9375</v>
      </c>
      <c r="L90" s="525" t="n">
        <f>ROUND(S90,2)</f>
        <v>533.78</v>
      </c>
      <c r="M90" s="519" t="s">
        <v>21</v>
      </c>
      <c r="N90" s="519" t="s">
        <v>52</v>
      </c>
      <c r="O90" s="519" t="s">
        <v>157</v>
      </c>
      <c r="P90" s="519" t="s">
        <v>48</v>
      </c>
      <c r="Q90" s="519" t="s">
        <v>49</v>
      </c>
      <c r="R90" s="526" t="n">
        <v>41.25</v>
      </c>
      <c r="S90" s="527" t="n">
        <f>ROUND(K90,2)*R90</f>
        <v>533.775</v>
      </c>
    </row>
    <row r="91" ht="45.0" customHeight="true">
      <c r="A91" s="528" t="s">
        <v>23</v>
      </c>
      <c r="B91" s="528" t="s">
        <v>181</v>
      </c>
      <c r="C91" s="528" t="s">
        <v>25</v>
      </c>
      <c r="D91" s="528" t="s">
        <v>182</v>
      </c>
      <c r="E91" s="528" t="s">
        <v>183</v>
      </c>
      <c r="F91" s="529" t="n">
        <f>R91</f>
        <v>13.26</v>
      </c>
      <c r="G91" s="528" t="s">
        <v>121</v>
      </c>
      <c r="H91" s="530" t="n">
        <v>10.05</v>
      </c>
      <c r="I91" s="531" t="n">
        <v>10.05</v>
      </c>
      <c r="J91" s="532" t="n">
        <v>0.25</v>
      </c>
      <c r="K91" s="533" t="n">
        <f>ROUND(I91,2)+(ROUND(I91,2)*J91)</f>
        <v>12.5625</v>
      </c>
      <c r="L91" s="534" t="n">
        <f>ROUND(S91,2)</f>
        <v>166.55</v>
      </c>
      <c r="M91" s="528" t="s">
        <v>21</v>
      </c>
      <c r="N91" s="528" t="s">
        <v>52</v>
      </c>
      <c r="O91" s="528" t="s">
        <v>157</v>
      </c>
      <c r="P91" s="528" t="s">
        <v>48</v>
      </c>
      <c r="Q91" s="528" t="s">
        <v>49</v>
      </c>
      <c r="R91" s="535" t="n">
        <v>13.26</v>
      </c>
      <c r="S91" s="536" t="n">
        <f>ROUND(K91,2)*R91</f>
        <v>166.5456</v>
      </c>
    </row>
    <row r="92" ht="45.0" customHeight="true">
      <c r="A92" s="537" t="s">
        <v>23</v>
      </c>
      <c r="B92" s="537" t="s">
        <v>184</v>
      </c>
      <c r="C92" s="537" t="s">
        <v>25</v>
      </c>
      <c r="D92" s="537" t="s">
        <v>185</v>
      </c>
      <c r="E92" s="537" t="s">
        <v>186</v>
      </c>
      <c r="F92" s="538" t="n">
        <f>R92</f>
        <v>803.5</v>
      </c>
      <c r="G92" s="537" t="s">
        <v>121</v>
      </c>
      <c r="H92" s="539" t="n">
        <v>14.99</v>
      </c>
      <c r="I92" s="540" t="n">
        <v>14.99</v>
      </c>
      <c r="J92" s="541" t="n">
        <v>0.25</v>
      </c>
      <c r="K92" s="542" t="n">
        <f>ROUND(I92,2)+(ROUND(I92,2)*J92)</f>
        <v>18.7375</v>
      </c>
      <c r="L92" s="543" t="n">
        <f>ROUND(S92,2)</f>
        <v>15057.59</v>
      </c>
      <c r="M92" s="537" t="s">
        <v>21</v>
      </c>
      <c r="N92" s="537" t="s">
        <v>52</v>
      </c>
      <c r="O92" s="537" t="s">
        <v>157</v>
      </c>
      <c r="P92" s="537" t="s">
        <v>48</v>
      </c>
      <c r="Q92" s="537" t="s">
        <v>49</v>
      </c>
      <c r="R92" s="544" t="n">
        <v>803.5</v>
      </c>
      <c r="S92" s="545" t="n">
        <f>ROUND(K92,2)*R92</f>
        <v>15057.589999999998</v>
      </c>
    </row>
    <row r="93" ht="45.0" customHeight="true">
      <c r="A93" s="546" t="s">
        <v>23</v>
      </c>
      <c r="B93" s="546" t="s">
        <v>187</v>
      </c>
      <c r="C93" s="546" t="s">
        <v>38</v>
      </c>
      <c r="D93" s="546" t="s">
        <v>188</v>
      </c>
      <c r="E93" s="546" t="s">
        <v>189</v>
      </c>
      <c r="F93" s="547" t="n">
        <f>R93</f>
        <v>29.2</v>
      </c>
      <c r="G93" s="546" t="s">
        <v>83</v>
      </c>
      <c r="H93" s="548" t="n">
        <v>667.91</v>
      </c>
      <c r="I93" s="549" t="n">
        <v>667.91</v>
      </c>
      <c r="J93" s="550" t="n">
        <v>0.25</v>
      </c>
      <c r="K93" s="551" t="n">
        <f>ROUND(I93,2)+(ROUND(I93,2)*J93)</f>
        <v>834.8874999999999</v>
      </c>
      <c r="L93" s="552" t="n">
        <f>ROUND(S93,2)</f>
        <v>24378.79</v>
      </c>
      <c r="M93" s="546" t="s">
        <v>21</v>
      </c>
      <c r="N93" s="546" t="s">
        <v>52</v>
      </c>
      <c r="O93" s="546" t="s">
        <v>157</v>
      </c>
      <c r="P93" s="546" t="s">
        <v>48</v>
      </c>
      <c r="Q93" s="546" t="s">
        <v>49</v>
      </c>
      <c r="R93" s="553" t="n">
        <v>29.2</v>
      </c>
      <c r="S93" s="554" t="n">
        <f>ROUND(K93,2)*R93</f>
        <v>24378.788</v>
      </c>
    </row>
    <row r="94" ht="45.0" customHeight="true">
      <c r="A94" s="555" t="s">
        <v>23</v>
      </c>
      <c r="B94" s="555" t="s">
        <v>190</v>
      </c>
      <c r="C94" s="555" t="s">
        <v>25</v>
      </c>
      <c r="D94" s="555" t="s">
        <v>191</v>
      </c>
      <c r="E94" s="555" t="s">
        <v>192</v>
      </c>
      <c r="F94" s="556" t="n">
        <f>R94</f>
        <v>800.94</v>
      </c>
      <c r="G94" s="555" t="s">
        <v>28</v>
      </c>
      <c r="H94" s="557" t="n">
        <v>69.99</v>
      </c>
      <c r="I94" s="558" t="n">
        <v>69.99</v>
      </c>
      <c r="J94" s="559" t="n">
        <v>0.25</v>
      </c>
      <c r="K94" s="560" t="n">
        <f>ROUND(I94,2)+(ROUND(I94,2)*J94)</f>
        <v>87.4875</v>
      </c>
      <c r="L94" s="561" t="n">
        <f>ROUND(S94,2)</f>
        <v>70074.24</v>
      </c>
      <c r="M94" s="555" t="s">
        <v>21</v>
      </c>
      <c r="N94" s="555" t="s">
        <v>52</v>
      </c>
      <c r="O94" s="555" t="s">
        <v>157</v>
      </c>
      <c r="P94" s="555" t="s">
        <v>50</v>
      </c>
      <c r="Q94" s="555" t="s">
        <v>51</v>
      </c>
      <c r="R94" s="562" t="n">
        <v>800.94</v>
      </c>
      <c r="S94" s="563" t="n">
        <f>ROUND(K94,2)*R94</f>
        <v>70074.2406</v>
      </c>
    </row>
    <row r="95" ht="45.0" customHeight="true">
      <c r="A95" s="564" t="s">
        <v>23</v>
      </c>
      <c r="B95" s="564" t="s">
        <v>193</v>
      </c>
      <c r="C95" s="564" t="s">
        <v>25</v>
      </c>
      <c r="D95" s="564" t="s">
        <v>194</v>
      </c>
      <c r="E95" s="564" t="s">
        <v>195</v>
      </c>
      <c r="F95" s="565" t="n">
        <f>R95</f>
        <v>958.05</v>
      </c>
      <c r="G95" s="564" t="s">
        <v>121</v>
      </c>
      <c r="H95" s="566" t="n">
        <v>13.64</v>
      </c>
      <c r="I95" s="567" t="n">
        <v>13.64</v>
      </c>
      <c r="J95" s="568" t="n">
        <v>0.25</v>
      </c>
      <c r="K95" s="569" t="n">
        <f>ROUND(I95,2)+(ROUND(I95,2)*J95)</f>
        <v>17.05</v>
      </c>
      <c r="L95" s="570" t="n">
        <f>ROUND(S95,2)</f>
        <v>16334.75</v>
      </c>
      <c r="M95" s="564" t="s">
        <v>21</v>
      </c>
      <c r="N95" s="564" t="s">
        <v>52</v>
      </c>
      <c r="O95" s="564" t="s">
        <v>157</v>
      </c>
      <c r="P95" s="564" t="s">
        <v>50</v>
      </c>
      <c r="Q95" s="564" t="s">
        <v>51</v>
      </c>
      <c r="R95" s="571" t="n">
        <v>958.05</v>
      </c>
      <c r="S95" s="572" t="n">
        <f>ROUND(K95,2)*R95</f>
        <v>16334.7525</v>
      </c>
    </row>
    <row r="96" ht="45.0" customHeight="true">
      <c r="A96" s="573" t="s">
        <v>23</v>
      </c>
      <c r="B96" s="573" t="s">
        <v>196</v>
      </c>
      <c r="C96" s="573" t="s">
        <v>25</v>
      </c>
      <c r="D96" s="573" t="s">
        <v>176</v>
      </c>
      <c r="E96" s="573" t="s">
        <v>177</v>
      </c>
      <c r="F96" s="574" t="n">
        <f>R96</f>
        <v>939.81</v>
      </c>
      <c r="G96" s="573" t="s">
        <v>121</v>
      </c>
      <c r="H96" s="575" t="n">
        <v>12.27</v>
      </c>
      <c r="I96" s="576" t="n">
        <v>12.27</v>
      </c>
      <c r="J96" s="577" t="n">
        <v>0.25</v>
      </c>
      <c r="K96" s="578" t="n">
        <f>ROUND(I96,2)+(ROUND(I96,2)*J96)</f>
        <v>15.337499999999999</v>
      </c>
      <c r="L96" s="579" t="n">
        <f>ROUND(S96,2)</f>
        <v>14416.69</v>
      </c>
      <c r="M96" s="573" t="s">
        <v>21</v>
      </c>
      <c r="N96" s="573" t="s">
        <v>52</v>
      </c>
      <c r="O96" s="573" t="s">
        <v>157</v>
      </c>
      <c r="P96" s="573" t="s">
        <v>50</v>
      </c>
      <c r="Q96" s="573" t="s">
        <v>51</v>
      </c>
      <c r="R96" s="580" t="n">
        <v>939.81</v>
      </c>
      <c r="S96" s="581" t="n">
        <f>ROUND(K96,2)*R96</f>
        <v>14416.685399999998</v>
      </c>
    </row>
    <row r="97" ht="45.0" customHeight="true">
      <c r="A97" s="582" t="s">
        <v>23</v>
      </c>
      <c r="B97" s="582" t="s">
        <v>197</v>
      </c>
      <c r="C97" s="582" t="s">
        <v>25</v>
      </c>
      <c r="D97" s="582" t="s">
        <v>179</v>
      </c>
      <c r="E97" s="582" t="s">
        <v>180</v>
      </c>
      <c r="F97" s="583" t="n">
        <f>R97</f>
        <v>164.31</v>
      </c>
      <c r="G97" s="582" t="s">
        <v>121</v>
      </c>
      <c r="H97" s="584" t="n">
        <v>10.35</v>
      </c>
      <c r="I97" s="585" t="n">
        <v>10.35</v>
      </c>
      <c r="J97" s="586" t="n">
        <v>0.25</v>
      </c>
      <c r="K97" s="587" t="n">
        <f>ROUND(I97,2)+(ROUND(I97,2)*J97)</f>
        <v>12.9375</v>
      </c>
      <c r="L97" s="588" t="n">
        <f>ROUND(S97,2)</f>
        <v>2126.17</v>
      </c>
      <c r="M97" s="582" t="s">
        <v>21</v>
      </c>
      <c r="N97" s="582" t="s">
        <v>52</v>
      </c>
      <c r="O97" s="582" t="s">
        <v>157</v>
      </c>
      <c r="P97" s="582" t="s">
        <v>50</v>
      </c>
      <c r="Q97" s="582" t="s">
        <v>51</v>
      </c>
      <c r="R97" s="589" t="n">
        <v>164.31</v>
      </c>
      <c r="S97" s="590" t="n">
        <f>ROUND(K97,2)*R97</f>
        <v>2126.1713999999997</v>
      </c>
    </row>
    <row r="98" ht="45.0" customHeight="true">
      <c r="A98" s="591" t="s">
        <v>23</v>
      </c>
      <c r="B98" s="591" t="s">
        <v>198</v>
      </c>
      <c r="C98" s="591" t="s">
        <v>25</v>
      </c>
      <c r="D98" s="591" t="s">
        <v>182</v>
      </c>
      <c r="E98" s="591" t="s">
        <v>183</v>
      </c>
      <c r="F98" s="592" t="n">
        <f>R98</f>
        <v>143.35</v>
      </c>
      <c r="G98" s="591" t="s">
        <v>121</v>
      </c>
      <c r="H98" s="593" t="n">
        <v>10.05</v>
      </c>
      <c r="I98" s="594" t="n">
        <v>10.05</v>
      </c>
      <c r="J98" s="595" t="n">
        <v>0.25</v>
      </c>
      <c r="K98" s="596" t="n">
        <f>ROUND(I98,2)+(ROUND(I98,2)*J98)</f>
        <v>12.5625</v>
      </c>
      <c r="L98" s="597" t="n">
        <f>ROUND(S98,2)</f>
        <v>1800.48</v>
      </c>
      <c r="M98" s="591" t="s">
        <v>21</v>
      </c>
      <c r="N98" s="591" t="s">
        <v>52</v>
      </c>
      <c r="O98" s="591" t="s">
        <v>157</v>
      </c>
      <c r="P98" s="591" t="s">
        <v>50</v>
      </c>
      <c r="Q98" s="591" t="s">
        <v>51</v>
      </c>
      <c r="R98" s="598" t="n">
        <v>143.35</v>
      </c>
      <c r="S98" s="599" t="n">
        <f>ROUND(K98,2)*R98</f>
        <v>1800.476</v>
      </c>
    </row>
    <row r="99" ht="45.0" customHeight="true">
      <c r="A99" s="600" t="s">
        <v>23</v>
      </c>
      <c r="B99" s="600" t="s">
        <v>199</v>
      </c>
      <c r="C99" s="600" t="s">
        <v>25</v>
      </c>
      <c r="D99" s="600" t="s">
        <v>185</v>
      </c>
      <c r="E99" s="600" t="s">
        <v>186</v>
      </c>
      <c r="F99" s="601" t="n">
        <f>R99</f>
        <v>713.59</v>
      </c>
      <c r="G99" s="600" t="s">
        <v>121</v>
      </c>
      <c r="H99" s="602" t="n">
        <v>14.99</v>
      </c>
      <c r="I99" s="603" t="n">
        <v>14.99</v>
      </c>
      <c r="J99" s="604" t="n">
        <v>0.25</v>
      </c>
      <c r="K99" s="605" t="n">
        <f>ROUND(I99,2)+(ROUND(I99,2)*J99)</f>
        <v>18.7375</v>
      </c>
      <c r="L99" s="606" t="n">
        <f>ROUND(S99,2)</f>
        <v>13372.68</v>
      </c>
      <c r="M99" s="600" t="s">
        <v>21</v>
      </c>
      <c r="N99" s="600" t="s">
        <v>52</v>
      </c>
      <c r="O99" s="600" t="s">
        <v>157</v>
      </c>
      <c r="P99" s="600" t="s">
        <v>50</v>
      </c>
      <c r="Q99" s="600" t="s">
        <v>51</v>
      </c>
      <c r="R99" s="607" t="n">
        <v>713.59</v>
      </c>
      <c r="S99" s="608" t="n">
        <f>ROUND(K99,2)*R99</f>
        <v>13372.676599999999</v>
      </c>
    </row>
    <row r="100" ht="45.0" customHeight="true">
      <c r="A100" s="609" t="s">
        <v>23</v>
      </c>
      <c r="B100" s="609" t="s">
        <v>200</v>
      </c>
      <c r="C100" s="609" t="s">
        <v>38</v>
      </c>
      <c r="D100" s="609" t="s">
        <v>201</v>
      </c>
      <c r="E100" s="609" t="s">
        <v>202</v>
      </c>
      <c r="F100" s="610" t="n">
        <f>R100</f>
        <v>46.77</v>
      </c>
      <c r="G100" s="609" t="s">
        <v>83</v>
      </c>
      <c r="H100" s="611" t="n">
        <v>668.05</v>
      </c>
      <c r="I100" s="612" t="n">
        <v>668.05</v>
      </c>
      <c r="J100" s="613" t="n">
        <v>0.25</v>
      </c>
      <c r="K100" s="614" t="n">
        <f>ROUND(I100,2)+(ROUND(I100,2)*J100)</f>
        <v>835.0625</v>
      </c>
      <c r="L100" s="615" t="n">
        <f>ROUND(S100,2)</f>
        <v>39055.76</v>
      </c>
      <c r="M100" s="609" t="s">
        <v>21</v>
      </c>
      <c r="N100" s="609" t="s">
        <v>52</v>
      </c>
      <c r="O100" s="609" t="s">
        <v>157</v>
      </c>
      <c r="P100" s="609" t="s">
        <v>50</v>
      </c>
      <c r="Q100" s="609" t="s">
        <v>51</v>
      </c>
      <c r="R100" s="616" t="n">
        <v>46.77</v>
      </c>
      <c r="S100" s="617" t="n">
        <f>ROUND(K100,2)*R100</f>
        <v>39055.7562</v>
      </c>
    </row>
    <row r="101" ht="45.0" customHeight="true">
      <c r="A101" s="618" t="s">
        <v>23</v>
      </c>
      <c r="B101" s="618" t="s">
        <v>203</v>
      </c>
      <c r="C101" s="618" t="s">
        <v>25</v>
      </c>
      <c r="D101" s="618" t="s">
        <v>204</v>
      </c>
      <c r="E101" s="618" t="s">
        <v>205</v>
      </c>
      <c r="F101" s="619" t="n">
        <f>R101</f>
        <v>12.94</v>
      </c>
      <c r="G101" s="618" t="s">
        <v>28</v>
      </c>
      <c r="H101" s="620" t="n">
        <v>3.3</v>
      </c>
      <c r="I101" s="621" t="n">
        <v>3.3</v>
      </c>
      <c r="J101" s="622" t="n">
        <v>0.25</v>
      </c>
      <c r="K101" s="623" t="n">
        <f>ROUND(I101,2)+(ROUND(I101,2)*J101)</f>
        <v>4.125</v>
      </c>
      <c r="L101" s="624" t="n">
        <f>ROUND(S101,2)</f>
        <v>53.44</v>
      </c>
      <c r="M101" s="618" t="s">
        <v>21</v>
      </c>
      <c r="N101" s="618" t="s">
        <v>52</v>
      </c>
      <c r="O101" s="618" t="s">
        <v>157</v>
      </c>
      <c r="P101" s="618" t="s">
        <v>52</v>
      </c>
      <c r="Q101" s="618" t="s">
        <v>53</v>
      </c>
      <c r="R101" s="625" t="n">
        <v>12.94</v>
      </c>
      <c r="S101" s="626" t="n">
        <f>ROUND(K101,2)*R101</f>
        <v>53.4422</v>
      </c>
    </row>
    <row r="102" ht="45.0" customHeight="true">
      <c r="A102" s="627" t="s">
        <v>23</v>
      </c>
      <c r="B102" s="627" t="s">
        <v>206</v>
      </c>
      <c r="C102" s="627" t="s">
        <v>25</v>
      </c>
      <c r="D102" s="627" t="s">
        <v>207</v>
      </c>
      <c r="E102" s="627" t="s">
        <v>208</v>
      </c>
      <c r="F102" s="628" t="n">
        <f>R102</f>
        <v>0.65</v>
      </c>
      <c r="G102" s="627" t="s">
        <v>83</v>
      </c>
      <c r="H102" s="629" t="n">
        <v>220.47</v>
      </c>
      <c r="I102" s="630" t="n">
        <v>220.47</v>
      </c>
      <c r="J102" s="631" t="n">
        <v>0.25</v>
      </c>
      <c r="K102" s="632" t="n">
        <f>ROUND(I102,2)+(ROUND(I102,2)*J102)</f>
        <v>275.5875</v>
      </c>
      <c r="L102" s="633" t="n">
        <f>ROUND(S102,2)</f>
        <v>179.13</v>
      </c>
      <c r="M102" s="627" t="s">
        <v>21</v>
      </c>
      <c r="N102" s="627" t="s">
        <v>52</v>
      </c>
      <c r="O102" s="627" t="s">
        <v>157</v>
      </c>
      <c r="P102" s="627" t="s">
        <v>52</v>
      </c>
      <c r="Q102" s="627" t="s">
        <v>53</v>
      </c>
      <c r="R102" s="634" t="n">
        <v>0.65</v>
      </c>
      <c r="S102" s="635" t="n">
        <f>ROUND(K102,2)*R102</f>
        <v>179.1335</v>
      </c>
    </row>
    <row r="103" ht="45.0" customHeight="true">
      <c r="A103" s="636" t="s">
        <v>23</v>
      </c>
      <c r="B103" s="636" t="s">
        <v>209</v>
      </c>
      <c r="C103" s="636" t="s">
        <v>25</v>
      </c>
      <c r="D103" s="636" t="s">
        <v>210</v>
      </c>
      <c r="E103" s="636" t="s">
        <v>211</v>
      </c>
      <c r="F103" s="637" t="n">
        <f>R103</f>
        <v>12.94</v>
      </c>
      <c r="G103" s="636" t="s">
        <v>28</v>
      </c>
      <c r="H103" s="638" t="n">
        <v>3.66</v>
      </c>
      <c r="I103" s="639" t="n">
        <v>3.66</v>
      </c>
      <c r="J103" s="640" t="n">
        <v>0.25</v>
      </c>
      <c r="K103" s="641" t="n">
        <f>ROUND(I103,2)+(ROUND(I103,2)*J103)</f>
        <v>4.575</v>
      </c>
      <c r="L103" s="642" t="n">
        <f>ROUND(S103,2)</f>
        <v>59.27</v>
      </c>
      <c r="M103" s="636" t="s">
        <v>21</v>
      </c>
      <c r="N103" s="636" t="s">
        <v>52</v>
      </c>
      <c r="O103" s="636" t="s">
        <v>157</v>
      </c>
      <c r="P103" s="636" t="s">
        <v>52</v>
      </c>
      <c r="Q103" s="636" t="s">
        <v>53</v>
      </c>
      <c r="R103" s="643" t="n">
        <v>12.94</v>
      </c>
      <c r="S103" s="644" t="n">
        <f>ROUND(K103,2)*R103</f>
        <v>59.2652</v>
      </c>
    </row>
    <row r="104" ht="45.0" customHeight="true">
      <c r="A104" s="645" t="s">
        <v>23</v>
      </c>
      <c r="B104" s="645" t="s">
        <v>212</v>
      </c>
      <c r="C104" s="645" t="s">
        <v>25</v>
      </c>
      <c r="D104" s="645" t="s">
        <v>213</v>
      </c>
      <c r="E104" s="645" t="s">
        <v>214</v>
      </c>
      <c r="F104" s="646" t="n">
        <f>R104</f>
        <v>3.3</v>
      </c>
      <c r="G104" s="645" t="s">
        <v>28</v>
      </c>
      <c r="H104" s="647" t="n">
        <v>122.12</v>
      </c>
      <c r="I104" s="648" t="n">
        <v>122.12</v>
      </c>
      <c r="J104" s="649" t="n">
        <v>0.25</v>
      </c>
      <c r="K104" s="650" t="n">
        <f>ROUND(I104,2)+(ROUND(I104,2)*J104)</f>
        <v>152.65</v>
      </c>
      <c r="L104" s="651" t="n">
        <f>ROUND(S104,2)</f>
        <v>503.75</v>
      </c>
      <c r="M104" s="645" t="s">
        <v>21</v>
      </c>
      <c r="N104" s="645" t="s">
        <v>52</v>
      </c>
      <c r="O104" s="645" t="s">
        <v>157</v>
      </c>
      <c r="P104" s="645" t="s">
        <v>52</v>
      </c>
      <c r="Q104" s="645" t="s">
        <v>53</v>
      </c>
      <c r="R104" s="652" t="n">
        <v>3.3</v>
      </c>
      <c r="S104" s="653" t="n">
        <f>ROUND(K104,2)*R104</f>
        <v>503.745</v>
      </c>
    </row>
    <row r="105" ht="45.0" customHeight="true">
      <c r="A105" s="654" t="s">
        <v>23</v>
      </c>
      <c r="B105" s="654" t="s">
        <v>215</v>
      </c>
      <c r="C105" s="654" t="s">
        <v>25</v>
      </c>
      <c r="D105" s="654" t="s">
        <v>216</v>
      </c>
      <c r="E105" s="654" t="s">
        <v>217</v>
      </c>
      <c r="F105" s="655" t="n">
        <f>R105</f>
        <v>15.96</v>
      </c>
      <c r="G105" s="654" t="s">
        <v>121</v>
      </c>
      <c r="H105" s="656" t="n">
        <v>13.78</v>
      </c>
      <c r="I105" s="657" t="n">
        <v>13.78</v>
      </c>
      <c r="J105" s="658" t="n">
        <v>0.25</v>
      </c>
      <c r="K105" s="659" t="n">
        <f>ROUND(I105,2)+(ROUND(I105,2)*J105)</f>
        <v>17.224999999999998</v>
      </c>
      <c r="L105" s="660" t="n">
        <f>ROUND(S105,2)</f>
        <v>274.99</v>
      </c>
      <c r="M105" s="654" t="s">
        <v>21</v>
      </c>
      <c r="N105" s="654" t="s">
        <v>52</v>
      </c>
      <c r="O105" s="654" t="s">
        <v>157</v>
      </c>
      <c r="P105" s="654" t="s">
        <v>52</v>
      </c>
      <c r="Q105" s="654" t="s">
        <v>53</v>
      </c>
      <c r="R105" s="661" t="n">
        <v>15.96</v>
      </c>
      <c r="S105" s="662" t="n">
        <f>ROUND(K105,2)*R105</f>
        <v>274.99080000000004</v>
      </c>
    </row>
    <row r="106" ht="45.0" customHeight="true">
      <c r="A106" s="663" t="s">
        <v>23</v>
      </c>
      <c r="B106" s="663" t="s">
        <v>218</v>
      </c>
      <c r="C106" s="663" t="s">
        <v>25</v>
      </c>
      <c r="D106" s="663" t="s">
        <v>219</v>
      </c>
      <c r="E106" s="663" t="s">
        <v>220</v>
      </c>
      <c r="F106" s="664" t="n">
        <f>R106</f>
        <v>1.27</v>
      </c>
      <c r="G106" s="663" t="s">
        <v>83</v>
      </c>
      <c r="H106" s="665" t="n">
        <v>622.23</v>
      </c>
      <c r="I106" s="666" t="n">
        <v>622.23</v>
      </c>
      <c r="J106" s="667" t="n">
        <v>0.25</v>
      </c>
      <c r="K106" s="668" t="n">
        <f>ROUND(I106,2)+(ROUND(I106,2)*J106)</f>
        <v>777.7875</v>
      </c>
      <c r="L106" s="669" t="n">
        <f>ROUND(S106,2)</f>
        <v>987.79</v>
      </c>
      <c r="M106" s="663" t="s">
        <v>21</v>
      </c>
      <c r="N106" s="663" t="s">
        <v>52</v>
      </c>
      <c r="O106" s="663" t="s">
        <v>157</v>
      </c>
      <c r="P106" s="663" t="s">
        <v>52</v>
      </c>
      <c r="Q106" s="663" t="s">
        <v>53</v>
      </c>
      <c r="R106" s="670" t="n">
        <v>1.27</v>
      </c>
      <c r="S106" s="671" t="n">
        <f>ROUND(K106,2)*R106</f>
        <v>987.7932999999999</v>
      </c>
    </row>
    <row r="107" ht="45.0" customHeight="true">
      <c r="A107" s="672" t="s">
        <v>23</v>
      </c>
      <c r="B107" s="672" t="s">
        <v>221</v>
      </c>
      <c r="C107" s="672" t="s">
        <v>25</v>
      </c>
      <c r="D107" s="672" t="s">
        <v>222</v>
      </c>
      <c r="E107" s="672" t="s">
        <v>223</v>
      </c>
      <c r="F107" s="673" t="n">
        <f>R107</f>
        <v>37.09</v>
      </c>
      <c r="G107" s="672" t="s">
        <v>28</v>
      </c>
      <c r="H107" s="674" t="n">
        <v>44.86</v>
      </c>
      <c r="I107" s="675" t="n">
        <v>44.86</v>
      </c>
      <c r="J107" s="676" t="n">
        <v>0.25</v>
      </c>
      <c r="K107" s="677" t="n">
        <f>ROUND(I107,2)+(ROUND(I107,2)*J107)</f>
        <v>56.075</v>
      </c>
      <c r="L107" s="678" t="n">
        <f>ROUND(S107,2)</f>
        <v>2080.01</v>
      </c>
      <c r="M107" s="672" t="s">
        <v>21</v>
      </c>
      <c r="N107" s="672" t="s">
        <v>52</v>
      </c>
      <c r="O107" s="672" t="s">
        <v>157</v>
      </c>
      <c r="P107" s="672" t="s">
        <v>52</v>
      </c>
      <c r="Q107" s="672" t="s">
        <v>53</v>
      </c>
      <c r="R107" s="679" t="n">
        <v>37.09</v>
      </c>
      <c r="S107" s="680" t="n">
        <f>ROUND(K107,2)*R107</f>
        <v>2080.0072</v>
      </c>
    </row>
    <row r="108" ht="45.0" customHeight="true">
      <c r="A108" s="681" t="s">
        <v>23</v>
      </c>
      <c r="B108" s="681" t="s">
        <v>224</v>
      </c>
      <c r="C108" s="681" t="s">
        <v>25</v>
      </c>
      <c r="D108" s="681" t="s">
        <v>225</v>
      </c>
      <c r="E108" s="681" t="s">
        <v>226</v>
      </c>
      <c r="F108" s="682" t="n">
        <f>R108</f>
        <v>15.15</v>
      </c>
      <c r="G108" s="681" t="s">
        <v>28</v>
      </c>
      <c r="H108" s="683" t="n">
        <v>35.15</v>
      </c>
      <c r="I108" s="684" t="n">
        <v>35.15</v>
      </c>
      <c r="J108" s="685" t="n">
        <v>0.25</v>
      </c>
      <c r="K108" s="686" t="n">
        <f>ROUND(I108,2)+(ROUND(I108,2)*J108)</f>
        <v>43.9375</v>
      </c>
      <c r="L108" s="687" t="n">
        <f>ROUND(S108,2)</f>
        <v>665.69</v>
      </c>
      <c r="M108" s="681" t="s">
        <v>21</v>
      </c>
      <c r="N108" s="681" t="s">
        <v>52</v>
      </c>
      <c r="O108" s="681" t="s">
        <v>157</v>
      </c>
      <c r="P108" s="681" t="s">
        <v>54</v>
      </c>
      <c r="Q108" s="681" t="s">
        <v>55</v>
      </c>
      <c r="R108" s="688" t="n">
        <v>15.15</v>
      </c>
      <c r="S108" s="689" t="n">
        <f>ROUND(K108,2)*R108</f>
        <v>665.691</v>
      </c>
    </row>
    <row r="109" ht="45.0" customHeight="true">
      <c r="A109" s="690" t="s">
        <v>23</v>
      </c>
      <c r="B109" s="690" t="s">
        <v>227</v>
      </c>
      <c r="C109" s="690" t="s">
        <v>25</v>
      </c>
      <c r="D109" s="690" t="s">
        <v>228</v>
      </c>
      <c r="E109" s="690" t="s">
        <v>229</v>
      </c>
      <c r="F109" s="691" t="n">
        <f>R109</f>
        <v>8.18</v>
      </c>
      <c r="G109" s="690" t="s">
        <v>121</v>
      </c>
      <c r="H109" s="692" t="n">
        <v>13.89</v>
      </c>
      <c r="I109" s="693" t="n">
        <v>13.89</v>
      </c>
      <c r="J109" s="694" t="n">
        <v>0.25</v>
      </c>
      <c r="K109" s="695" t="n">
        <f>ROUND(I109,2)+(ROUND(I109,2)*J109)</f>
        <v>17.3625</v>
      </c>
      <c r="L109" s="696" t="n">
        <f>ROUND(S109,2)</f>
        <v>142.0</v>
      </c>
      <c r="M109" s="690" t="s">
        <v>21</v>
      </c>
      <c r="N109" s="690" t="s">
        <v>52</v>
      </c>
      <c r="O109" s="690" t="s">
        <v>157</v>
      </c>
      <c r="P109" s="690" t="s">
        <v>54</v>
      </c>
      <c r="Q109" s="690" t="s">
        <v>55</v>
      </c>
      <c r="R109" s="697" t="n">
        <v>8.18</v>
      </c>
      <c r="S109" s="698" t="n">
        <f>ROUND(K109,2)*R109</f>
        <v>142.0048</v>
      </c>
    </row>
    <row r="110" ht="45.0" customHeight="true">
      <c r="A110" s="699" t="s">
        <v>23</v>
      </c>
      <c r="B110" s="699" t="s">
        <v>230</v>
      </c>
      <c r="C110" s="699" t="s">
        <v>25</v>
      </c>
      <c r="D110" s="699" t="s">
        <v>231</v>
      </c>
      <c r="E110" s="699" t="s">
        <v>232</v>
      </c>
      <c r="F110" s="700" t="n">
        <f>R110</f>
        <v>13.31</v>
      </c>
      <c r="G110" s="699" t="s">
        <v>121</v>
      </c>
      <c r="H110" s="701" t="n">
        <v>13.17</v>
      </c>
      <c r="I110" s="702" t="n">
        <v>13.17</v>
      </c>
      <c r="J110" s="703" t="n">
        <v>0.25</v>
      </c>
      <c r="K110" s="704" t="n">
        <f>ROUND(I110,2)+(ROUND(I110,2)*J110)</f>
        <v>16.4625</v>
      </c>
      <c r="L110" s="705" t="n">
        <f>ROUND(S110,2)</f>
        <v>219.08</v>
      </c>
      <c r="M110" s="699" t="s">
        <v>21</v>
      </c>
      <c r="N110" s="699" t="s">
        <v>52</v>
      </c>
      <c r="O110" s="699" t="s">
        <v>157</v>
      </c>
      <c r="P110" s="699" t="s">
        <v>54</v>
      </c>
      <c r="Q110" s="699" t="s">
        <v>55</v>
      </c>
      <c r="R110" s="706" t="n">
        <v>13.31</v>
      </c>
      <c r="S110" s="707" t="n">
        <f>ROUND(K110,2)*R110</f>
        <v>219.0826</v>
      </c>
    </row>
    <row r="111" ht="45.0" customHeight="true">
      <c r="A111" s="708" t="s">
        <v>23</v>
      </c>
      <c r="B111" s="708" t="s">
        <v>233</v>
      </c>
      <c r="C111" s="708" t="s">
        <v>38</v>
      </c>
      <c r="D111" s="708" t="s">
        <v>201</v>
      </c>
      <c r="E111" s="708" t="s">
        <v>202</v>
      </c>
      <c r="F111" s="709" t="n">
        <f>R111</f>
        <v>1.69</v>
      </c>
      <c r="G111" s="708" t="s">
        <v>83</v>
      </c>
      <c r="H111" s="710" t="n">
        <v>668.05</v>
      </c>
      <c r="I111" s="711" t="n">
        <v>668.05</v>
      </c>
      <c r="J111" s="712" t="n">
        <v>0.25</v>
      </c>
      <c r="K111" s="713" t="n">
        <f>ROUND(I111,2)+(ROUND(I111,2)*J111)</f>
        <v>835.0625</v>
      </c>
      <c r="L111" s="714" t="n">
        <f>ROUND(S111,2)</f>
        <v>1411.25</v>
      </c>
      <c r="M111" s="708" t="s">
        <v>21</v>
      </c>
      <c r="N111" s="708" t="s">
        <v>52</v>
      </c>
      <c r="O111" s="708" t="s">
        <v>157</v>
      </c>
      <c r="P111" s="708" t="s">
        <v>54</v>
      </c>
      <c r="Q111" s="708" t="s">
        <v>55</v>
      </c>
      <c r="R111" s="715" t="n">
        <v>1.69</v>
      </c>
      <c r="S111" s="716" t="n">
        <f>ROUND(K111,2)*R111</f>
        <v>1411.2513999999999</v>
      </c>
    </row>
    <row r="112" ht="45.0" customHeight="true">
      <c r="A112" s="717" t="s">
        <v>23</v>
      </c>
      <c r="B112" s="717" t="s">
        <v>234</v>
      </c>
      <c r="C112" s="717" t="s">
        <v>38</v>
      </c>
      <c r="D112" s="717" t="s">
        <v>235</v>
      </c>
      <c r="E112" s="717" t="s">
        <v>236</v>
      </c>
      <c r="F112" s="718" t="n">
        <f>R112</f>
        <v>19006.0</v>
      </c>
      <c r="G112" s="717" t="s">
        <v>121</v>
      </c>
      <c r="H112" s="719" t="n">
        <v>7.33</v>
      </c>
      <c r="I112" s="720" t="n">
        <v>7.33</v>
      </c>
      <c r="J112" s="721" t="n">
        <v>0.25</v>
      </c>
      <c r="K112" s="722" t="n">
        <f>ROUND(I112,2)+(ROUND(I112,2)*J112)</f>
        <v>9.1625</v>
      </c>
      <c r="L112" s="723" t="n">
        <f>ROUND(S112,2)</f>
        <v>174094.96</v>
      </c>
      <c r="M112" s="717" t="s">
        <v>21</v>
      </c>
      <c r="N112" s="717" t="s">
        <v>52</v>
      </c>
      <c r="O112" s="717" t="s">
        <v>157</v>
      </c>
      <c r="P112" s="717" t="s">
        <v>56</v>
      </c>
      <c r="Q112" s="717" t="s">
        <v>57</v>
      </c>
      <c r="R112" s="724" t="n">
        <v>19006.0</v>
      </c>
      <c r="S112" s="725" t="n">
        <f>ROUND(K112,2)*R112</f>
        <v>174094.96</v>
      </c>
    </row>
    <row r="113" ht="45.0" customHeight="true">
      <c r="A113" s="726" t="s">
        <v>23</v>
      </c>
      <c r="B113" s="726" t="s">
        <v>237</v>
      </c>
      <c r="C113" s="726" t="s">
        <v>25</v>
      </c>
      <c r="D113" s="726" t="s">
        <v>238</v>
      </c>
      <c r="E113" s="726" t="s">
        <v>239</v>
      </c>
      <c r="F113" s="727" t="n">
        <f>R113</f>
        <v>1611.6</v>
      </c>
      <c r="G113" s="726" t="s">
        <v>28</v>
      </c>
      <c r="H113" s="728" t="n">
        <v>12.21</v>
      </c>
      <c r="I113" s="729" t="n">
        <v>12.21</v>
      </c>
      <c r="J113" s="730" t="n">
        <v>0.25</v>
      </c>
      <c r="K113" s="731" t="n">
        <f>ROUND(I113,2)+(ROUND(I113,2)*J113)</f>
        <v>15.262500000000001</v>
      </c>
      <c r="L113" s="732" t="n">
        <f>ROUND(S113,2)</f>
        <v>24593.02</v>
      </c>
      <c r="M113" s="726" t="s">
        <v>21</v>
      </c>
      <c r="N113" s="726" t="s">
        <v>52</v>
      </c>
      <c r="O113" s="726" t="s">
        <v>157</v>
      </c>
      <c r="P113" s="726" t="s">
        <v>56</v>
      </c>
      <c r="Q113" s="726" t="s">
        <v>57</v>
      </c>
      <c r="R113" s="733" t="n">
        <v>1611.6</v>
      </c>
      <c r="S113" s="734" t="n">
        <f>ROUND(K113,2)*R113</f>
        <v>24593.016</v>
      </c>
    </row>
    <row r="114" ht="45.0" customHeight="true">
      <c r="A114" s="735" t="s">
        <v>23</v>
      </c>
      <c r="B114" s="735" t="s">
        <v>240</v>
      </c>
      <c r="C114" s="735" t="s">
        <v>25</v>
      </c>
      <c r="D114" s="735" t="s">
        <v>241</v>
      </c>
      <c r="E114" s="735" t="s">
        <v>242</v>
      </c>
      <c r="F114" s="736" t="n">
        <f>R114</f>
        <v>227.7</v>
      </c>
      <c r="G114" s="735" t="s">
        <v>28</v>
      </c>
      <c r="H114" s="737" t="n">
        <v>11.36</v>
      </c>
      <c r="I114" s="738" t="n">
        <v>11.36</v>
      </c>
      <c r="J114" s="739" t="n">
        <v>0.25</v>
      </c>
      <c r="K114" s="740" t="n">
        <f>ROUND(I114,2)+(ROUND(I114,2)*J114)</f>
        <v>14.2</v>
      </c>
      <c r="L114" s="741" t="n">
        <f>ROUND(S114,2)</f>
        <v>3233.34</v>
      </c>
      <c r="M114" s="735" t="s">
        <v>21</v>
      </c>
      <c r="N114" s="735" t="s">
        <v>52</v>
      </c>
      <c r="O114" s="735" t="s">
        <v>157</v>
      </c>
      <c r="P114" s="735" t="s">
        <v>56</v>
      </c>
      <c r="Q114" s="735" t="s">
        <v>57</v>
      </c>
      <c r="R114" s="742" t="n">
        <v>227.7</v>
      </c>
      <c r="S114" s="743" t="n">
        <f>ROUND(K114,2)*R114</f>
        <v>3233.3399999999997</v>
      </c>
    </row>
    <row r="115" ht="45.0" customHeight="true">
      <c r="A115" s="744" t="s">
        <v>23</v>
      </c>
      <c r="B115" s="744" t="s">
        <v>243</v>
      </c>
      <c r="C115" s="744" t="s">
        <v>25</v>
      </c>
      <c r="D115" s="744" t="s">
        <v>244</v>
      </c>
      <c r="E115" s="744" t="s">
        <v>245</v>
      </c>
      <c r="F115" s="745" t="n">
        <f>R115</f>
        <v>227.7</v>
      </c>
      <c r="G115" s="744" t="s">
        <v>28</v>
      </c>
      <c r="H115" s="746" t="n">
        <v>11.2</v>
      </c>
      <c r="I115" s="747" t="n">
        <v>11.2</v>
      </c>
      <c r="J115" s="748" t="n">
        <v>0.25</v>
      </c>
      <c r="K115" s="749" t="n">
        <f>ROUND(I115,2)+(ROUND(I115,2)*J115)</f>
        <v>14.0</v>
      </c>
      <c r="L115" s="750" t="n">
        <f>ROUND(S115,2)</f>
        <v>3187.8</v>
      </c>
      <c r="M115" s="744" t="s">
        <v>21</v>
      </c>
      <c r="N115" s="744" t="s">
        <v>52</v>
      </c>
      <c r="O115" s="744" t="s">
        <v>157</v>
      </c>
      <c r="P115" s="744" t="s">
        <v>56</v>
      </c>
      <c r="Q115" s="744" t="s">
        <v>57</v>
      </c>
      <c r="R115" s="751" t="n">
        <v>227.7</v>
      </c>
      <c r="S115" s="752" t="n">
        <f>ROUND(K115,2)*R115</f>
        <v>3187.7999999999997</v>
      </c>
    </row>
    <row r="116" ht="45.0" customHeight="true">
      <c r="A116" s="754" t="s">
        <v>19</v>
      </c>
      <c r="B116" s="754" t="s">
        <v>54</v>
      </c>
      <c r="C116" s="754" t="s">
        <v>21</v>
      </c>
      <c r="D116" s="754" t="s">
        <v>21</v>
      </c>
      <c r="E116" s="754" t="s">
        <v>246</v>
      </c>
      <c r="F116" s="754" t="s">
        <v>21</v>
      </c>
      <c r="G116" s="754" t="s">
        <v>21</v>
      </c>
      <c r="H116" s="754" t="s">
        <v>21</v>
      </c>
      <c r="I116" s="754" t="s">
        <v>21</v>
      </c>
      <c r="J116" s="754" t="s">
        <v>21</v>
      </c>
      <c r="K116" s="754" t="s">
        <v>21</v>
      </c>
      <c r="L116" s="755" t="n">
        <f>ROUND(L117,2)+ROUND(L118,2)+ROUND(L119,2)+ROUND(L120,2)+ROUND(L121,2)+ROUND(L122,2)+ROUND(L123,2)+ROUND(L124,2)+ROUND(L125,2)+ROUND(L126,2)+ROUND(L127,2)+ROUND(L128,2)+ROUND(L129,2)</f>
        <v>174798.84000000003</v>
      </c>
      <c r="M116" s="754" t="s">
        <v>21</v>
      </c>
      <c r="N116" s="754" t="s">
        <v>21</v>
      </c>
      <c r="O116" s="754" t="s">
        <v>21</v>
      </c>
      <c r="P116" s="754" t="s">
        <v>21</v>
      </c>
      <c r="Q116" s="754" t="s">
        <v>21</v>
      </c>
      <c r="R116" s="754" t="s">
        <v>21</v>
      </c>
      <c r="S116" s="754" t="s">
        <v>21</v>
      </c>
    </row>
    <row r="117" ht="45.0" customHeight="true">
      <c r="A117" s="756" t="s">
        <v>23</v>
      </c>
      <c r="B117" s="756" t="s">
        <v>247</v>
      </c>
      <c r="C117" s="756" t="s">
        <v>25</v>
      </c>
      <c r="D117" s="756" t="s">
        <v>248</v>
      </c>
      <c r="E117" s="756" t="s">
        <v>249</v>
      </c>
      <c r="F117" s="757" t="n">
        <f>R117</f>
        <v>4.8</v>
      </c>
      <c r="G117" s="756" t="s">
        <v>28</v>
      </c>
      <c r="H117" s="758" t="n">
        <v>200.09</v>
      </c>
      <c r="I117" s="759" t="n">
        <v>200.09</v>
      </c>
      <c r="J117" s="760" t="n">
        <v>0.25</v>
      </c>
      <c r="K117" s="761" t="n">
        <f>ROUND(I117,2)+(ROUND(I117,2)*J117)</f>
        <v>250.1125</v>
      </c>
      <c r="L117" s="762" t="n">
        <f>ROUND(S117,2)</f>
        <v>1200.53</v>
      </c>
      <c r="M117" s="756" t="s">
        <v>21</v>
      </c>
      <c r="N117" s="756" t="s">
        <v>54</v>
      </c>
      <c r="O117" s="756" t="s">
        <v>246</v>
      </c>
      <c r="P117" s="756" t="s">
        <v>20</v>
      </c>
      <c r="Q117" s="756" t="s">
        <v>29</v>
      </c>
      <c r="R117" s="763" t="n">
        <v>4.8</v>
      </c>
      <c r="S117" s="764" t="n">
        <f>ROUND(K117,2)*R117</f>
        <v>1200.528</v>
      </c>
    </row>
    <row r="118" ht="45.0" customHeight="true">
      <c r="A118" s="765" t="s">
        <v>23</v>
      </c>
      <c r="B118" s="765" t="s">
        <v>250</v>
      </c>
      <c r="C118" s="765" t="s">
        <v>25</v>
      </c>
      <c r="D118" s="765" t="s">
        <v>251</v>
      </c>
      <c r="E118" s="765" t="s">
        <v>252</v>
      </c>
      <c r="F118" s="766" t="n">
        <f>R118</f>
        <v>823.51</v>
      </c>
      <c r="G118" s="765" t="s">
        <v>28</v>
      </c>
      <c r="H118" s="767" t="n">
        <v>65.91</v>
      </c>
      <c r="I118" s="768" t="n">
        <v>65.91</v>
      </c>
      <c r="J118" s="769" t="n">
        <v>0.25</v>
      </c>
      <c r="K118" s="770" t="n">
        <f>ROUND(I118,2)+(ROUND(I118,2)*J118)</f>
        <v>82.38749999999999</v>
      </c>
      <c r="L118" s="771" t="n">
        <f>ROUND(S118,2)</f>
        <v>67848.99</v>
      </c>
      <c r="M118" s="765" t="s">
        <v>21</v>
      </c>
      <c r="N118" s="765" t="s">
        <v>54</v>
      </c>
      <c r="O118" s="765" t="s">
        <v>246</v>
      </c>
      <c r="P118" s="765" t="s">
        <v>48</v>
      </c>
      <c r="Q118" s="765" t="s">
        <v>49</v>
      </c>
      <c r="R118" s="772" t="n">
        <v>823.51</v>
      </c>
      <c r="S118" s="773" t="n">
        <f>ROUND(K118,2)*R118</f>
        <v>67848.9889</v>
      </c>
    </row>
    <row r="119" ht="45.0" customHeight="true">
      <c r="A119" s="774" t="s">
        <v>23</v>
      </c>
      <c r="B119" s="774" t="s">
        <v>253</v>
      </c>
      <c r="C119" s="774" t="s">
        <v>25</v>
      </c>
      <c r="D119" s="774" t="s">
        <v>254</v>
      </c>
      <c r="E119" s="774" t="s">
        <v>255</v>
      </c>
      <c r="F119" s="775" t="n">
        <f>R119</f>
        <v>933.85</v>
      </c>
      <c r="G119" s="774" t="s">
        <v>28</v>
      </c>
      <c r="H119" s="776" t="n">
        <v>48.96</v>
      </c>
      <c r="I119" s="777" t="n">
        <v>48.96</v>
      </c>
      <c r="J119" s="778" t="n">
        <v>0.25</v>
      </c>
      <c r="K119" s="779" t="n">
        <f>ROUND(I119,2)+(ROUND(I119,2)*J119)</f>
        <v>61.2</v>
      </c>
      <c r="L119" s="780" t="n">
        <f>ROUND(S119,2)</f>
        <v>57151.62</v>
      </c>
      <c r="M119" s="774" t="s">
        <v>21</v>
      </c>
      <c r="N119" s="774" t="s">
        <v>54</v>
      </c>
      <c r="O119" s="774" t="s">
        <v>246</v>
      </c>
      <c r="P119" s="774" t="s">
        <v>48</v>
      </c>
      <c r="Q119" s="774" t="s">
        <v>49</v>
      </c>
      <c r="R119" s="781" t="n">
        <v>933.85</v>
      </c>
      <c r="S119" s="782" t="n">
        <f>ROUND(K119,2)*R119</f>
        <v>57151.62</v>
      </c>
    </row>
    <row r="120" ht="45.0" customHeight="true">
      <c r="A120" s="783" t="s">
        <v>23</v>
      </c>
      <c r="B120" s="783" t="s">
        <v>256</v>
      </c>
      <c r="C120" s="783" t="s">
        <v>25</v>
      </c>
      <c r="D120" s="783" t="s">
        <v>257</v>
      </c>
      <c r="E120" s="783" t="s">
        <v>258</v>
      </c>
      <c r="F120" s="784" t="n">
        <f>R120</f>
        <v>17.16</v>
      </c>
      <c r="G120" s="783" t="s">
        <v>28</v>
      </c>
      <c r="H120" s="785" t="n">
        <v>83.09</v>
      </c>
      <c r="I120" s="786" t="n">
        <v>83.09</v>
      </c>
      <c r="J120" s="787" t="n">
        <v>0.25</v>
      </c>
      <c r="K120" s="788" t="n">
        <f>ROUND(I120,2)+(ROUND(I120,2)*J120)</f>
        <v>103.86250000000001</v>
      </c>
      <c r="L120" s="789" t="n">
        <f>ROUND(S120,2)</f>
        <v>1782.24</v>
      </c>
      <c r="M120" s="783" t="s">
        <v>21</v>
      </c>
      <c r="N120" s="783" t="s">
        <v>54</v>
      </c>
      <c r="O120" s="783" t="s">
        <v>246</v>
      </c>
      <c r="P120" s="783" t="s">
        <v>48</v>
      </c>
      <c r="Q120" s="783" t="s">
        <v>49</v>
      </c>
      <c r="R120" s="790" t="n">
        <v>17.16</v>
      </c>
      <c r="S120" s="791" t="n">
        <f>ROUND(K120,2)*R120</f>
        <v>1782.2376</v>
      </c>
    </row>
    <row r="121" ht="45.0" customHeight="true">
      <c r="A121" s="792" t="s">
        <v>23</v>
      </c>
      <c r="B121" s="792" t="s">
        <v>259</v>
      </c>
      <c r="C121" s="792" t="s">
        <v>25</v>
      </c>
      <c r="D121" s="792" t="s">
        <v>260</v>
      </c>
      <c r="E121" s="792" t="s">
        <v>261</v>
      </c>
      <c r="F121" s="793" t="n">
        <f>R121</f>
        <v>639.94</v>
      </c>
      <c r="G121" s="792" t="s">
        <v>44</v>
      </c>
      <c r="H121" s="794" t="n">
        <v>11.08</v>
      </c>
      <c r="I121" s="795" t="n">
        <v>11.08</v>
      </c>
      <c r="J121" s="796" t="n">
        <v>0.25</v>
      </c>
      <c r="K121" s="797" t="n">
        <f>ROUND(I121,2)+(ROUND(I121,2)*J121)</f>
        <v>13.85</v>
      </c>
      <c r="L121" s="798" t="n">
        <f>ROUND(S121,2)</f>
        <v>8863.17</v>
      </c>
      <c r="M121" s="792" t="s">
        <v>21</v>
      </c>
      <c r="N121" s="792" t="s">
        <v>54</v>
      </c>
      <c r="O121" s="792" t="s">
        <v>246</v>
      </c>
      <c r="P121" s="792" t="s">
        <v>48</v>
      </c>
      <c r="Q121" s="792" t="s">
        <v>49</v>
      </c>
      <c r="R121" s="799" t="n">
        <v>639.94</v>
      </c>
      <c r="S121" s="800" t="n">
        <f>ROUND(K121,2)*R121</f>
        <v>8863.169</v>
      </c>
    </row>
    <row r="122" ht="45.0" customHeight="true">
      <c r="A122" s="801" t="s">
        <v>23</v>
      </c>
      <c r="B122" s="801" t="s">
        <v>262</v>
      </c>
      <c r="C122" s="801" t="s">
        <v>25</v>
      </c>
      <c r="D122" s="801" t="s">
        <v>263</v>
      </c>
      <c r="E122" s="801" t="s">
        <v>264</v>
      </c>
      <c r="F122" s="802" t="n">
        <f>R122</f>
        <v>14.71</v>
      </c>
      <c r="G122" s="801" t="s">
        <v>28</v>
      </c>
      <c r="H122" s="803" t="n">
        <v>117.96</v>
      </c>
      <c r="I122" s="804" t="n">
        <v>117.96</v>
      </c>
      <c r="J122" s="805" t="n">
        <v>0.25</v>
      </c>
      <c r="K122" s="806" t="n">
        <f>ROUND(I122,2)+(ROUND(I122,2)*J122)</f>
        <v>147.45</v>
      </c>
      <c r="L122" s="807" t="n">
        <f>ROUND(S122,2)</f>
        <v>2168.99</v>
      </c>
      <c r="M122" s="801" t="s">
        <v>21</v>
      </c>
      <c r="N122" s="801" t="s">
        <v>54</v>
      </c>
      <c r="O122" s="801" t="s">
        <v>246</v>
      </c>
      <c r="P122" s="801" t="s">
        <v>48</v>
      </c>
      <c r="Q122" s="801" t="s">
        <v>49</v>
      </c>
      <c r="R122" s="808" t="n">
        <v>14.71</v>
      </c>
      <c r="S122" s="809" t="n">
        <f>ROUND(K122,2)*R122</f>
        <v>2168.9895</v>
      </c>
    </row>
    <row r="123" ht="45.0" customHeight="true">
      <c r="A123" s="810" t="s">
        <v>23</v>
      </c>
      <c r="B123" s="810" t="s">
        <v>265</v>
      </c>
      <c r="C123" s="810" t="s">
        <v>25</v>
      </c>
      <c r="D123" s="810" t="s">
        <v>266</v>
      </c>
      <c r="E123" s="810" t="s">
        <v>267</v>
      </c>
      <c r="F123" s="811" t="n">
        <f>R123</f>
        <v>72.94</v>
      </c>
      <c r="G123" s="810" t="s">
        <v>44</v>
      </c>
      <c r="H123" s="812" t="n">
        <v>51.95</v>
      </c>
      <c r="I123" s="813" t="n">
        <v>51.95</v>
      </c>
      <c r="J123" s="814" t="n">
        <v>0.25</v>
      </c>
      <c r="K123" s="815" t="n">
        <f>ROUND(I123,2)+(ROUND(I123,2)*J123)</f>
        <v>64.9375</v>
      </c>
      <c r="L123" s="816" t="n">
        <f>ROUND(S123,2)</f>
        <v>4736.72</v>
      </c>
      <c r="M123" s="810" t="s">
        <v>21</v>
      </c>
      <c r="N123" s="810" t="s">
        <v>54</v>
      </c>
      <c r="O123" s="810" t="s">
        <v>246</v>
      </c>
      <c r="P123" s="810" t="s">
        <v>50</v>
      </c>
      <c r="Q123" s="810" t="s">
        <v>51</v>
      </c>
      <c r="R123" s="817" t="n">
        <v>72.94</v>
      </c>
      <c r="S123" s="818" t="n">
        <f>ROUND(K123,2)*R123</f>
        <v>4736.723599999999</v>
      </c>
    </row>
    <row r="124" ht="45.0" customHeight="true">
      <c r="A124" s="819" t="s">
        <v>23</v>
      </c>
      <c r="B124" s="819" t="s">
        <v>268</v>
      </c>
      <c r="C124" s="819" t="s">
        <v>25</v>
      </c>
      <c r="D124" s="819" t="s">
        <v>269</v>
      </c>
      <c r="E124" s="819" t="s">
        <v>270</v>
      </c>
      <c r="F124" s="820" t="n">
        <f>R124</f>
        <v>2.9</v>
      </c>
      <c r="G124" s="819" t="s">
        <v>44</v>
      </c>
      <c r="H124" s="821" t="n">
        <v>63.08</v>
      </c>
      <c r="I124" s="822" t="n">
        <v>63.08</v>
      </c>
      <c r="J124" s="823" t="n">
        <v>0.25</v>
      </c>
      <c r="K124" s="824" t="n">
        <f>ROUND(I124,2)+(ROUND(I124,2)*J124)</f>
        <v>78.85</v>
      </c>
      <c r="L124" s="825" t="n">
        <f>ROUND(S124,2)</f>
        <v>228.67</v>
      </c>
      <c r="M124" s="819" t="s">
        <v>21</v>
      </c>
      <c r="N124" s="819" t="s">
        <v>54</v>
      </c>
      <c r="O124" s="819" t="s">
        <v>246</v>
      </c>
      <c r="P124" s="819" t="s">
        <v>50</v>
      </c>
      <c r="Q124" s="819" t="s">
        <v>51</v>
      </c>
      <c r="R124" s="826" t="n">
        <v>2.9</v>
      </c>
      <c r="S124" s="827" t="n">
        <f>ROUND(K124,2)*R124</f>
        <v>228.66499999999996</v>
      </c>
    </row>
    <row r="125" ht="45.0" customHeight="true">
      <c r="A125" s="828" t="s">
        <v>23</v>
      </c>
      <c r="B125" s="828" t="s">
        <v>271</v>
      </c>
      <c r="C125" s="828" t="s">
        <v>25</v>
      </c>
      <c r="D125" s="828" t="s">
        <v>272</v>
      </c>
      <c r="E125" s="828" t="s">
        <v>273</v>
      </c>
      <c r="F125" s="829" t="n">
        <f>R125</f>
        <v>85.5</v>
      </c>
      <c r="G125" s="828" t="s">
        <v>44</v>
      </c>
      <c r="H125" s="830" t="n">
        <v>40.18</v>
      </c>
      <c r="I125" s="831" t="n">
        <v>40.18</v>
      </c>
      <c r="J125" s="832" t="n">
        <v>0.25</v>
      </c>
      <c r="K125" s="833" t="n">
        <f>ROUND(I125,2)+(ROUND(I125,2)*J125)</f>
        <v>50.225</v>
      </c>
      <c r="L125" s="834" t="n">
        <f>ROUND(S125,2)</f>
        <v>4294.67</v>
      </c>
      <c r="M125" s="828" t="s">
        <v>21</v>
      </c>
      <c r="N125" s="828" t="s">
        <v>54</v>
      </c>
      <c r="O125" s="828" t="s">
        <v>246</v>
      </c>
      <c r="P125" s="828" t="s">
        <v>50</v>
      </c>
      <c r="Q125" s="828" t="s">
        <v>51</v>
      </c>
      <c r="R125" s="835" t="n">
        <v>85.5</v>
      </c>
      <c r="S125" s="836" t="n">
        <f>ROUND(K125,2)*R125</f>
        <v>4294.665</v>
      </c>
    </row>
    <row r="126" ht="45.0" customHeight="true">
      <c r="A126" s="837" t="s">
        <v>23</v>
      </c>
      <c r="B126" s="837" t="s">
        <v>274</v>
      </c>
      <c r="C126" s="837" t="s">
        <v>25</v>
      </c>
      <c r="D126" s="837" t="s">
        <v>275</v>
      </c>
      <c r="E126" s="837" t="s">
        <v>276</v>
      </c>
      <c r="F126" s="838" t="n">
        <f>R126</f>
        <v>71.3</v>
      </c>
      <c r="G126" s="837" t="s">
        <v>44</v>
      </c>
      <c r="H126" s="839" t="n">
        <v>47.89</v>
      </c>
      <c r="I126" s="840" t="n">
        <v>47.89</v>
      </c>
      <c r="J126" s="841" t="n">
        <v>0.25</v>
      </c>
      <c r="K126" s="842" t="n">
        <f>ROUND(I126,2)+(ROUND(I126,2)*J126)</f>
        <v>59.8625</v>
      </c>
      <c r="L126" s="843" t="n">
        <f>ROUND(S126,2)</f>
        <v>4268.02</v>
      </c>
      <c r="M126" s="837" t="s">
        <v>21</v>
      </c>
      <c r="N126" s="837" t="s">
        <v>54</v>
      </c>
      <c r="O126" s="837" t="s">
        <v>246</v>
      </c>
      <c r="P126" s="837" t="s">
        <v>50</v>
      </c>
      <c r="Q126" s="837" t="s">
        <v>51</v>
      </c>
      <c r="R126" s="844" t="n">
        <v>71.3</v>
      </c>
      <c r="S126" s="845" t="n">
        <f>ROUND(K126,2)*R126</f>
        <v>4268.018</v>
      </c>
    </row>
    <row r="127" ht="45.0" customHeight="true">
      <c r="A127" s="846" t="s">
        <v>23</v>
      </c>
      <c r="B127" s="846" t="s">
        <v>277</v>
      </c>
      <c r="C127" s="846" t="s">
        <v>25</v>
      </c>
      <c r="D127" s="846" t="s">
        <v>278</v>
      </c>
      <c r="E127" s="846" t="s">
        <v>279</v>
      </c>
      <c r="F127" s="847" t="n">
        <f>R127</f>
        <v>14.29</v>
      </c>
      <c r="G127" s="846" t="s">
        <v>28</v>
      </c>
      <c r="H127" s="848" t="n">
        <v>765.53</v>
      </c>
      <c r="I127" s="849" t="n">
        <v>765.53</v>
      </c>
      <c r="J127" s="850" t="n">
        <v>0.25</v>
      </c>
      <c r="K127" s="851" t="n">
        <f>ROUND(I127,2)+(ROUND(I127,2)*J127)</f>
        <v>956.9124999999999</v>
      </c>
      <c r="L127" s="852" t="n">
        <f>ROUND(S127,2)</f>
        <v>13674.24</v>
      </c>
      <c r="M127" s="846" t="s">
        <v>21</v>
      </c>
      <c r="N127" s="846" t="s">
        <v>54</v>
      </c>
      <c r="O127" s="846" t="s">
        <v>246</v>
      </c>
      <c r="P127" s="846" t="s">
        <v>52</v>
      </c>
      <c r="Q127" s="846" t="s">
        <v>53</v>
      </c>
      <c r="R127" s="853" t="n">
        <v>14.29</v>
      </c>
      <c r="S127" s="854" t="n">
        <f>ROUND(K127,2)*R127</f>
        <v>13674.2439</v>
      </c>
    </row>
    <row r="128" ht="45.0" customHeight="true">
      <c r="A128" s="855" t="s">
        <v>23</v>
      </c>
      <c r="B128" s="855" t="s">
        <v>280</v>
      </c>
      <c r="C128" s="855" t="s">
        <v>25</v>
      </c>
      <c r="D128" s="855" t="s">
        <v>281</v>
      </c>
      <c r="E128" s="855" t="s">
        <v>282</v>
      </c>
      <c r="F128" s="856" t="n">
        <f>R128</f>
        <v>5.94</v>
      </c>
      <c r="G128" s="855" t="s">
        <v>28</v>
      </c>
      <c r="H128" s="857" t="n">
        <v>618.68</v>
      </c>
      <c r="I128" s="858" t="n">
        <v>618.68</v>
      </c>
      <c r="J128" s="859" t="n">
        <v>0.25</v>
      </c>
      <c r="K128" s="860" t="n">
        <f>ROUND(I128,2)+(ROUND(I128,2)*J128)</f>
        <v>773.3499999999999</v>
      </c>
      <c r="L128" s="861" t="n">
        <f>ROUND(S128,2)</f>
        <v>4593.7</v>
      </c>
      <c r="M128" s="855" t="s">
        <v>21</v>
      </c>
      <c r="N128" s="855" t="s">
        <v>54</v>
      </c>
      <c r="O128" s="855" t="s">
        <v>246</v>
      </c>
      <c r="P128" s="855" t="s">
        <v>52</v>
      </c>
      <c r="Q128" s="855" t="s">
        <v>53</v>
      </c>
      <c r="R128" s="862" t="n">
        <v>5.94</v>
      </c>
      <c r="S128" s="863" t="n">
        <f>ROUND(K128,2)*R128</f>
        <v>4593.6990000000005</v>
      </c>
    </row>
    <row r="129" ht="45.0" customHeight="true">
      <c r="A129" s="864" t="s">
        <v>23</v>
      </c>
      <c r="B129" s="864" t="s">
        <v>283</v>
      </c>
      <c r="C129" s="864" t="s">
        <v>25</v>
      </c>
      <c r="D129" s="864" t="s">
        <v>284</v>
      </c>
      <c r="E129" s="864" t="s">
        <v>285</v>
      </c>
      <c r="F129" s="865" t="n">
        <f>R129</f>
        <v>5.38</v>
      </c>
      <c r="G129" s="864" t="s">
        <v>28</v>
      </c>
      <c r="H129" s="866" t="n">
        <v>592.9</v>
      </c>
      <c r="I129" s="867" t="n">
        <v>592.9</v>
      </c>
      <c r="J129" s="868" t="n">
        <v>0.25</v>
      </c>
      <c r="K129" s="869" t="n">
        <f>ROUND(I129,2)+(ROUND(I129,2)*J129)</f>
        <v>741.125</v>
      </c>
      <c r="L129" s="870" t="n">
        <f>ROUND(S129,2)</f>
        <v>3987.28</v>
      </c>
      <c r="M129" s="864" t="s">
        <v>21</v>
      </c>
      <c r="N129" s="864" t="s">
        <v>54</v>
      </c>
      <c r="O129" s="864" t="s">
        <v>246</v>
      </c>
      <c r="P129" s="864" t="s">
        <v>52</v>
      </c>
      <c r="Q129" s="864" t="s">
        <v>53</v>
      </c>
      <c r="R129" s="871" t="n">
        <v>5.38</v>
      </c>
      <c r="S129" s="872" t="n">
        <f>ROUND(K129,2)*R129</f>
        <v>3987.2794</v>
      </c>
    </row>
    <row r="130" ht="45.0" customHeight="true">
      <c r="A130" s="874" t="s">
        <v>19</v>
      </c>
      <c r="B130" s="874" t="s">
        <v>56</v>
      </c>
      <c r="C130" s="874" t="s">
        <v>21</v>
      </c>
      <c r="D130" s="874" t="s">
        <v>21</v>
      </c>
      <c r="E130" s="874" t="s">
        <v>286</v>
      </c>
      <c r="F130" s="874" t="s">
        <v>21</v>
      </c>
      <c r="G130" s="874" t="s">
        <v>21</v>
      </c>
      <c r="H130" s="874" t="s">
        <v>21</v>
      </c>
      <c r="I130" s="874" t="s">
        <v>21</v>
      </c>
      <c r="J130" s="874" t="s">
        <v>21</v>
      </c>
      <c r="K130" s="874" t="s">
        <v>21</v>
      </c>
      <c r="L130" s="875" t="n">
        <f>ROUND(L131,2)+ROUND(L132,2)+ROUND(L133,2)+ROUND(L134,2)+ROUND(L135,2)+ROUND(L136,2)+ROUND(L137,2)+ROUND(L138,2)+ROUND(L139,2)+ROUND(L140,2)+ROUND(L141,2)+ROUND(L142,2)+ROUND(L143,2)+ROUND(L144,2)+ROUND(L145,2)+ROUND(L146,2)+ROUND(L147,2)+ROUND(L148,2)+ROUND(L149,2)+ROUND(L150,2)+ROUND(L151,2)+ROUND(L152,2)+ROUND(L153,2)+ROUND(L154,2)+ROUND(L155,2)+ROUND(L156,2)+ROUND(L157,2)+ROUND(L158,2)+ROUND(L159,2)+ROUND(L160,2)+ROUND(L161,2)+ROUND(L162,2)+ROUND(L163,2)+ROUND(L164,2)+ROUND(L165,2)+ROUND(L166,2)+ROUND(L167,2)+ROUND(L168,2)+ROUND(L169,2)+ROUND(L170,2)+ROUND(L171,2)+ROUND(L172,2)+ROUND(L173,2)+ROUND(L174,2)+ROUND(L175,2)+ROUND(L176,2)+ROUND(L177,2)+ROUND(L178,2)+ROUND(L179,2)</f>
        <v>556114.5900000001</v>
      </c>
      <c r="M130" s="874" t="s">
        <v>21</v>
      </c>
      <c r="N130" s="874" t="s">
        <v>21</v>
      </c>
      <c r="O130" s="874" t="s">
        <v>21</v>
      </c>
      <c r="P130" s="874" t="s">
        <v>21</v>
      </c>
      <c r="Q130" s="874" t="s">
        <v>21</v>
      </c>
      <c r="R130" s="874" t="s">
        <v>21</v>
      </c>
      <c r="S130" s="874" t="s">
        <v>21</v>
      </c>
    </row>
    <row r="131" ht="45.0" customHeight="true">
      <c r="A131" s="876" t="s">
        <v>23</v>
      </c>
      <c r="B131" s="876" t="s">
        <v>287</v>
      </c>
      <c r="C131" s="876" t="s">
        <v>38</v>
      </c>
      <c r="D131" s="876" t="s">
        <v>288</v>
      </c>
      <c r="E131" s="876" t="s">
        <v>289</v>
      </c>
      <c r="F131" s="877" t="n">
        <f>R131</f>
        <v>17.0</v>
      </c>
      <c r="G131" s="876" t="s">
        <v>36</v>
      </c>
      <c r="H131" s="878" t="n">
        <v>1186.34</v>
      </c>
      <c r="I131" s="879" t="n">
        <v>1186.34</v>
      </c>
      <c r="J131" s="880" t="n">
        <v>0.25</v>
      </c>
      <c r="K131" s="881" t="n">
        <f>ROUND(I131,2)+(ROUND(I131,2)*J131)</f>
        <v>1482.925</v>
      </c>
      <c r="L131" s="882" t="n">
        <f>ROUND(S131,2)</f>
        <v>25209.81</v>
      </c>
      <c r="M131" s="876" t="s">
        <v>21</v>
      </c>
      <c r="N131" s="876" t="s">
        <v>56</v>
      </c>
      <c r="O131" s="876" t="s">
        <v>286</v>
      </c>
      <c r="P131" s="876" t="s">
        <v>20</v>
      </c>
      <c r="Q131" s="876" t="s">
        <v>29</v>
      </c>
      <c r="R131" s="883" t="n">
        <v>17.0</v>
      </c>
      <c r="S131" s="884" t="n">
        <f>ROUND(K131,2)*R131</f>
        <v>25209.81</v>
      </c>
    </row>
    <row r="132" ht="45.0" customHeight="true">
      <c r="A132" s="885" t="s">
        <v>23</v>
      </c>
      <c r="B132" s="885" t="s">
        <v>290</v>
      </c>
      <c r="C132" s="885" t="s">
        <v>38</v>
      </c>
      <c r="D132" s="885" t="s">
        <v>291</v>
      </c>
      <c r="E132" s="885" t="s">
        <v>292</v>
      </c>
      <c r="F132" s="886" t="n">
        <f>R132</f>
        <v>2.0</v>
      </c>
      <c r="G132" s="885" t="s">
        <v>36</v>
      </c>
      <c r="H132" s="887" t="n">
        <v>1545.78</v>
      </c>
      <c r="I132" s="888" t="n">
        <v>1545.78</v>
      </c>
      <c r="J132" s="889" t="n">
        <v>0.25</v>
      </c>
      <c r="K132" s="890" t="n">
        <f>ROUND(I132,2)+(ROUND(I132,2)*J132)</f>
        <v>1932.225</v>
      </c>
      <c r="L132" s="891" t="n">
        <f>ROUND(S132,2)</f>
        <v>3864.46</v>
      </c>
      <c r="M132" s="885" t="s">
        <v>21</v>
      </c>
      <c r="N132" s="885" t="s">
        <v>56</v>
      </c>
      <c r="O132" s="885" t="s">
        <v>286</v>
      </c>
      <c r="P132" s="885" t="s">
        <v>20</v>
      </c>
      <c r="Q132" s="885" t="s">
        <v>29</v>
      </c>
      <c r="R132" s="892" t="n">
        <v>2.0</v>
      </c>
      <c r="S132" s="893" t="n">
        <f>ROUND(K132,2)*R132</f>
        <v>3864.46</v>
      </c>
    </row>
    <row r="133" ht="45.0" customHeight="true">
      <c r="A133" s="894" t="s">
        <v>23</v>
      </c>
      <c r="B133" s="894" t="s">
        <v>293</v>
      </c>
      <c r="C133" s="894" t="s">
        <v>38</v>
      </c>
      <c r="D133" s="894" t="s">
        <v>294</v>
      </c>
      <c r="E133" s="894" t="s">
        <v>295</v>
      </c>
      <c r="F133" s="895" t="n">
        <f>R133</f>
        <v>4.0</v>
      </c>
      <c r="G133" s="894" t="s">
        <v>36</v>
      </c>
      <c r="H133" s="896" t="n">
        <v>1186.34</v>
      </c>
      <c r="I133" s="897" t="n">
        <v>1186.34</v>
      </c>
      <c r="J133" s="898" t="n">
        <v>0.25</v>
      </c>
      <c r="K133" s="899" t="n">
        <f>ROUND(I133,2)+(ROUND(I133,2)*J133)</f>
        <v>1482.925</v>
      </c>
      <c r="L133" s="900" t="n">
        <f>ROUND(S133,2)</f>
        <v>5931.72</v>
      </c>
      <c r="M133" s="894" t="s">
        <v>21</v>
      </c>
      <c r="N133" s="894" t="s">
        <v>56</v>
      </c>
      <c r="O133" s="894" t="s">
        <v>286</v>
      </c>
      <c r="P133" s="894" t="s">
        <v>20</v>
      </c>
      <c r="Q133" s="894" t="s">
        <v>29</v>
      </c>
      <c r="R133" s="901" t="n">
        <v>4.0</v>
      </c>
      <c r="S133" s="902" t="n">
        <f>ROUND(K133,2)*R133</f>
        <v>5931.72</v>
      </c>
    </row>
    <row r="134" ht="45.0" customHeight="true">
      <c r="A134" s="903" t="s">
        <v>23</v>
      </c>
      <c r="B134" s="903" t="s">
        <v>296</v>
      </c>
      <c r="C134" s="903" t="s">
        <v>38</v>
      </c>
      <c r="D134" s="903" t="s">
        <v>297</v>
      </c>
      <c r="E134" s="903" t="s">
        <v>298</v>
      </c>
      <c r="F134" s="904" t="n">
        <f>R134</f>
        <v>10.0</v>
      </c>
      <c r="G134" s="903" t="s">
        <v>36</v>
      </c>
      <c r="H134" s="905" t="n">
        <v>1545.78</v>
      </c>
      <c r="I134" s="906" t="n">
        <v>1545.78</v>
      </c>
      <c r="J134" s="907" t="n">
        <v>0.25</v>
      </c>
      <c r="K134" s="908" t="n">
        <f>ROUND(I134,2)+(ROUND(I134,2)*J134)</f>
        <v>1932.225</v>
      </c>
      <c r="L134" s="909" t="n">
        <f>ROUND(S134,2)</f>
        <v>19322.3</v>
      </c>
      <c r="M134" s="903" t="s">
        <v>21</v>
      </c>
      <c r="N134" s="903" t="s">
        <v>56</v>
      </c>
      <c r="O134" s="903" t="s">
        <v>286</v>
      </c>
      <c r="P134" s="903" t="s">
        <v>20</v>
      </c>
      <c r="Q134" s="903" t="s">
        <v>29</v>
      </c>
      <c r="R134" s="910" t="n">
        <v>10.0</v>
      </c>
      <c r="S134" s="911" t="n">
        <f>ROUND(K134,2)*R134</f>
        <v>19322.3</v>
      </c>
    </row>
    <row r="135" ht="45.0" customHeight="true">
      <c r="A135" s="912" t="s">
        <v>23</v>
      </c>
      <c r="B135" s="912" t="s">
        <v>299</v>
      </c>
      <c r="C135" s="912" t="s">
        <v>38</v>
      </c>
      <c r="D135" s="912" t="s">
        <v>300</v>
      </c>
      <c r="E135" s="912" t="s">
        <v>301</v>
      </c>
      <c r="F135" s="913" t="n">
        <f>R135</f>
        <v>8.0</v>
      </c>
      <c r="G135" s="912" t="s">
        <v>36</v>
      </c>
      <c r="H135" s="914" t="n">
        <v>1100.06</v>
      </c>
      <c r="I135" s="915" t="n">
        <v>1100.06</v>
      </c>
      <c r="J135" s="916" t="n">
        <v>0.25</v>
      </c>
      <c r="K135" s="917" t="n">
        <f>ROUND(I135,2)+(ROUND(I135,2)*J135)</f>
        <v>1375.0749999999998</v>
      </c>
      <c r="L135" s="918" t="n">
        <f>ROUND(S135,2)</f>
        <v>11000.64</v>
      </c>
      <c r="M135" s="912" t="s">
        <v>21</v>
      </c>
      <c r="N135" s="912" t="s">
        <v>56</v>
      </c>
      <c r="O135" s="912" t="s">
        <v>286</v>
      </c>
      <c r="P135" s="912" t="s">
        <v>20</v>
      </c>
      <c r="Q135" s="912" t="s">
        <v>29</v>
      </c>
      <c r="R135" s="919" t="n">
        <v>8.0</v>
      </c>
      <c r="S135" s="920" t="n">
        <f>ROUND(K135,2)*R135</f>
        <v>11000.64</v>
      </c>
    </row>
    <row r="136" ht="45.0" customHeight="true">
      <c r="A136" s="921" t="s">
        <v>23</v>
      </c>
      <c r="B136" s="921" t="s">
        <v>302</v>
      </c>
      <c r="C136" s="921" t="s">
        <v>38</v>
      </c>
      <c r="D136" s="921" t="s">
        <v>303</v>
      </c>
      <c r="E136" s="921" t="s">
        <v>304</v>
      </c>
      <c r="F136" s="922" t="n">
        <f>R136</f>
        <v>2.3</v>
      </c>
      <c r="G136" s="921" t="s">
        <v>28</v>
      </c>
      <c r="H136" s="923" t="n">
        <v>245.13</v>
      </c>
      <c r="I136" s="924" t="n">
        <v>245.13</v>
      </c>
      <c r="J136" s="925" t="n">
        <v>0.25</v>
      </c>
      <c r="K136" s="926" t="n">
        <f>ROUND(I136,2)+(ROUND(I136,2)*J136)</f>
        <v>306.4125</v>
      </c>
      <c r="L136" s="927" t="n">
        <f>ROUND(S136,2)</f>
        <v>704.74</v>
      </c>
      <c r="M136" s="921" t="s">
        <v>21</v>
      </c>
      <c r="N136" s="921" t="s">
        <v>56</v>
      </c>
      <c r="O136" s="921" t="s">
        <v>286</v>
      </c>
      <c r="P136" s="921" t="s">
        <v>20</v>
      </c>
      <c r="Q136" s="921" t="s">
        <v>29</v>
      </c>
      <c r="R136" s="928" t="n">
        <v>2.3</v>
      </c>
      <c r="S136" s="929" t="n">
        <f>ROUND(K136,2)*R136</f>
        <v>704.743</v>
      </c>
    </row>
    <row r="137" ht="45.0" customHeight="true">
      <c r="A137" s="930" t="s">
        <v>23</v>
      </c>
      <c r="B137" s="930" t="s">
        <v>305</v>
      </c>
      <c r="C137" s="930" t="s">
        <v>25</v>
      </c>
      <c r="D137" s="930" t="s">
        <v>306</v>
      </c>
      <c r="E137" s="930" t="s">
        <v>307</v>
      </c>
      <c r="F137" s="931" t="n">
        <f>R137</f>
        <v>8.0</v>
      </c>
      <c r="G137" s="930" t="s">
        <v>36</v>
      </c>
      <c r="H137" s="932" t="n">
        <v>83.18</v>
      </c>
      <c r="I137" s="933" t="n">
        <v>83.18</v>
      </c>
      <c r="J137" s="934" t="n">
        <v>0.25</v>
      </c>
      <c r="K137" s="935" t="n">
        <f>ROUND(I137,2)+(ROUND(I137,2)*J137)</f>
        <v>103.97500000000001</v>
      </c>
      <c r="L137" s="936" t="n">
        <f>ROUND(S137,2)</f>
        <v>831.84</v>
      </c>
      <c r="M137" s="930" t="s">
        <v>21</v>
      </c>
      <c r="N137" s="930" t="s">
        <v>56</v>
      </c>
      <c r="O137" s="930" t="s">
        <v>286</v>
      </c>
      <c r="P137" s="930" t="s">
        <v>48</v>
      </c>
      <c r="Q137" s="930" t="s">
        <v>49</v>
      </c>
      <c r="R137" s="937" t="n">
        <v>8.0</v>
      </c>
      <c r="S137" s="938" t="n">
        <f>ROUND(K137,2)*R137</f>
        <v>831.84</v>
      </c>
    </row>
    <row r="138" ht="45.0" customHeight="true">
      <c r="A138" s="939" t="s">
        <v>23</v>
      </c>
      <c r="B138" s="939" t="s">
        <v>308</v>
      </c>
      <c r="C138" s="939" t="s">
        <v>25</v>
      </c>
      <c r="D138" s="939" t="s">
        <v>309</v>
      </c>
      <c r="E138" s="939" t="s">
        <v>310</v>
      </c>
      <c r="F138" s="940" t="n">
        <f>R138</f>
        <v>4.0</v>
      </c>
      <c r="G138" s="939" t="s">
        <v>36</v>
      </c>
      <c r="H138" s="941" t="n">
        <v>336.8</v>
      </c>
      <c r="I138" s="942" t="n">
        <v>336.8</v>
      </c>
      <c r="J138" s="943" t="n">
        <v>0.25</v>
      </c>
      <c r="K138" s="944" t="n">
        <f>ROUND(I138,2)+(ROUND(I138,2)*J138)</f>
        <v>421.0</v>
      </c>
      <c r="L138" s="945" t="n">
        <f>ROUND(S138,2)</f>
        <v>1684.0</v>
      </c>
      <c r="M138" s="939" t="s">
        <v>21</v>
      </c>
      <c r="N138" s="939" t="s">
        <v>56</v>
      </c>
      <c r="O138" s="939" t="s">
        <v>286</v>
      </c>
      <c r="P138" s="939" t="s">
        <v>48</v>
      </c>
      <c r="Q138" s="939" t="s">
        <v>49</v>
      </c>
      <c r="R138" s="946" t="n">
        <v>4.0</v>
      </c>
      <c r="S138" s="947" t="n">
        <f>ROUND(K138,2)*R138</f>
        <v>1684.0</v>
      </c>
    </row>
    <row r="139" ht="45.0" customHeight="true">
      <c r="A139" s="948" t="s">
        <v>23</v>
      </c>
      <c r="B139" s="948" t="s">
        <v>311</v>
      </c>
      <c r="C139" s="948" t="s">
        <v>38</v>
      </c>
      <c r="D139" s="948" t="s">
        <v>312</v>
      </c>
      <c r="E139" s="948" t="s">
        <v>313</v>
      </c>
      <c r="F139" s="949" t="n">
        <f>R139</f>
        <v>19.84</v>
      </c>
      <c r="G139" s="948" t="s">
        <v>28</v>
      </c>
      <c r="H139" s="950" t="n">
        <v>180.74</v>
      </c>
      <c r="I139" s="951" t="n">
        <v>180.74</v>
      </c>
      <c r="J139" s="952" t="n">
        <v>0.25</v>
      </c>
      <c r="K139" s="953" t="n">
        <f>ROUND(I139,2)+(ROUND(I139,2)*J139)</f>
        <v>225.925</v>
      </c>
      <c r="L139" s="954" t="n">
        <f>ROUND(S139,2)</f>
        <v>4482.45</v>
      </c>
      <c r="M139" s="948" t="s">
        <v>21</v>
      </c>
      <c r="N139" s="948" t="s">
        <v>56</v>
      </c>
      <c r="O139" s="948" t="s">
        <v>286</v>
      </c>
      <c r="P139" s="948" t="s">
        <v>48</v>
      </c>
      <c r="Q139" s="948" t="s">
        <v>49</v>
      </c>
      <c r="R139" s="955" t="n">
        <v>19.84</v>
      </c>
      <c r="S139" s="956" t="n">
        <f>ROUND(K139,2)*R139</f>
        <v>4482.4512</v>
      </c>
    </row>
    <row r="140" ht="45.0" customHeight="true">
      <c r="A140" s="957" t="s">
        <v>23</v>
      </c>
      <c r="B140" s="957" t="s">
        <v>314</v>
      </c>
      <c r="C140" s="957" t="s">
        <v>25</v>
      </c>
      <c r="D140" s="957" t="s">
        <v>315</v>
      </c>
      <c r="E140" s="957" t="s">
        <v>316</v>
      </c>
      <c r="F140" s="958" t="n">
        <f>R140</f>
        <v>205.25</v>
      </c>
      <c r="G140" s="957" t="s">
        <v>28</v>
      </c>
      <c r="H140" s="959" t="n">
        <v>16.7</v>
      </c>
      <c r="I140" s="960" t="n">
        <v>16.7</v>
      </c>
      <c r="J140" s="961" t="n">
        <v>0.25</v>
      </c>
      <c r="K140" s="962" t="n">
        <f>ROUND(I140,2)+(ROUND(I140,2)*J140)</f>
        <v>20.875</v>
      </c>
      <c r="L140" s="963" t="n">
        <f>ROUND(S140,2)</f>
        <v>4285.62</v>
      </c>
      <c r="M140" s="957" t="s">
        <v>21</v>
      </c>
      <c r="N140" s="957" t="s">
        <v>56</v>
      </c>
      <c r="O140" s="957" t="s">
        <v>286</v>
      </c>
      <c r="P140" s="957" t="s">
        <v>48</v>
      </c>
      <c r="Q140" s="957" t="s">
        <v>49</v>
      </c>
      <c r="R140" s="964" t="n">
        <v>205.25</v>
      </c>
      <c r="S140" s="965" t="n">
        <f>ROUND(K140,2)*R140</f>
        <v>4285.62</v>
      </c>
    </row>
    <row r="141" ht="45.0" customHeight="true">
      <c r="A141" s="966" t="s">
        <v>23</v>
      </c>
      <c r="B141" s="966" t="s">
        <v>317</v>
      </c>
      <c r="C141" s="966" t="s">
        <v>38</v>
      </c>
      <c r="D141" s="966" t="s">
        <v>318</v>
      </c>
      <c r="E141" s="966" t="s">
        <v>319</v>
      </c>
      <c r="F141" s="967" t="n">
        <f>R141</f>
        <v>1.0</v>
      </c>
      <c r="G141" s="966" t="s">
        <v>36</v>
      </c>
      <c r="H141" s="968" t="n">
        <v>764.37</v>
      </c>
      <c r="I141" s="969" t="n">
        <v>764.37</v>
      </c>
      <c r="J141" s="970" t="n">
        <v>0.25</v>
      </c>
      <c r="K141" s="971" t="n">
        <f>ROUND(I141,2)+(ROUND(I141,2)*J141)</f>
        <v>955.4625</v>
      </c>
      <c r="L141" s="972" t="n">
        <f>ROUND(S141,2)</f>
        <v>955.46</v>
      </c>
      <c r="M141" s="966" t="s">
        <v>21</v>
      </c>
      <c r="N141" s="966" t="s">
        <v>56</v>
      </c>
      <c r="O141" s="966" t="s">
        <v>286</v>
      </c>
      <c r="P141" s="966" t="s">
        <v>50</v>
      </c>
      <c r="Q141" s="966" t="s">
        <v>51</v>
      </c>
      <c r="R141" s="973" t="n">
        <v>1.0</v>
      </c>
      <c r="S141" s="974" t="n">
        <f>ROUND(K141,2)*R141</f>
        <v>955.46</v>
      </c>
    </row>
    <row r="142" ht="45.0" customHeight="true">
      <c r="A142" s="975" t="s">
        <v>23</v>
      </c>
      <c r="B142" s="975" t="s">
        <v>320</v>
      </c>
      <c r="C142" s="975" t="s">
        <v>38</v>
      </c>
      <c r="D142" s="975" t="s">
        <v>321</v>
      </c>
      <c r="E142" s="975" t="s">
        <v>322</v>
      </c>
      <c r="F142" s="976" t="n">
        <f>R142</f>
        <v>1.68</v>
      </c>
      <c r="G142" s="975" t="s">
        <v>28</v>
      </c>
      <c r="H142" s="977" t="n">
        <v>534.8</v>
      </c>
      <c r="I142" s="978" t="n">
        <v>534.8</v>
      </c>
      <c r="J142" s="979" t="n">
        <v>0.25</v>
      </c>
      <c r="K142" s="980" t="n">
        <f>ROUND(I142,2)+(ROUND(I142,2)*J142)</f>
        <v>668.5</v>
      </c>
      <c r="L142" s="981" t="n">
        <f>ROUND(S142,2)</f>
        <v>1123.08</v>
      </c>
      <c r="M142" s="975" t="s">
        <v>21</v>
      </c>
      <c r="N142" s="975" t="s">
        <v>56</v>
      </c>
      <c r="O142" s="975" t="s">
        <v>286</v>
      </c>
      <c r="P142" s="975" t="s">
        <v>50</v>
      </c>
      <c r="Q142" s="975" t="s">
        <v>51</v>
      </c>
      <c r="R142" s="982" t="n">
        <v>1.68</v>
      </c>
      <c r="S142" s="983" t="n">
        <f>ROUND(K142,2)*R142</f>
        <v>1123.08</v>
      </c>
    </row>
    <row r="143" ht="45.0" customHeight="true">
      <c r="A143" s="984" t="s">
        <v>23</v>
      </c>
      <c r="B143" s="984" t="s">
        <v>323</v>
      </c>
      <c r="C143" s="984" t="s">
        <v>38</v>
      </c>
      <c r="D143" s="984" t="s">
        <v>324</v>
      </c>
      <c r="E143" s="984" t="s">
        <v>325</v>
      </c>
      <c r="F143" s="985" t="n">
        <f>R143</f>
        <v>6.72</v>
      </c>
      <c r="G143" s="984" t="s">
        <v>28</v>
      </c>
      <c r="H143" s="986" t="n">
        <v>534.8</v>
      </c>
      <c r="I143" s="987" t="n">
        <v>534.8</v>
      </c>
      <c r="J143" s="988" t="n">
        <v>0.25</v>
      </c>
      <c r="K143" s="989" t="n">
        <f>ROUND(I143,2)+(ROUND(I143,2)*J143)</f>
        <v>668.5</v>
      </c>
      <c r="L143" s="990" t="n">
        <f>ROUND(S143,2)</f>
        <v>4492.32</v>
      </c>
      <c r="M143" s="984" t="s">
        <v>21</v>
      </c>
      <c r="N143" s="984" t="s">
        <v>56</v>
      </c>
      <c r="O143" s="984" t="s">
        <v>286</v>
      </c>
      <c r="P143" s="984" t="s">
        <v>50</v>
      </c>
      <c r="Q143" s="984" t="s">
        <v>51</v>
      </c>
      <c r="R143" s="991" t="n">
        <v>6.72</v>
      </c>
      <c r="S143" s="992" t="n">
        <f>ROUND(K143,2)*R143</f>
        <v>4492.32</v>
      </c>
    </row>
    <row r="144" ht="45.0" customHeight="true">
      <c r="A144" s="993" t="s">
        <v>23</v>
      </c>
      <c r="B144" s="993" t="s">
        <v>326</v>
      </c>
      <c r="C144" s="993" t="s">
        <v>38</v>
      </c>
      <c r="D144" s="993" t="s">
        <v>327</v>
      </c>
      <c r="E144" s="993" t="s">
        <v>328</v>
      </c>
      <c r="F144" s="994" t="n">
        <f>R144</f>
        <v>143.1</v>
      </c>
      <c r="G144" s="993" t="s">
        <v>28</v>
      </c>
      <c r="H144" s="995" t="n">
        <v>397.06</v>
      </c>
      <c r="I144" s="996" t="n">
        <v>397.06</v>
      </c>
      <c r="J144" s="997" t="n">
        <v>0.25</v>
      </c>
      <c r="K144" s="998" t="n">
        <f>ROUND(I144,2)+(ROUND(I144,2)*J144)</f>
        <v>496.325</v>
      </c>
      <c r="L144" s="999" t="n">
        <f>ROUND(S144,2)</f>
        <v>71024.82</v>
      </c>
      <c r="M144" s="993" t="s">
        <v>21</v>
      </c>
      <c r="N144" s="993" t="s">
        <v>56</v>
      </c>
      <c r="O144" s="993" t="s">
        <v>286</v>
      </c>
      <c r="P144" s="993" t="s">
        <v>50</v>
      </c>
      <c r="Q144" s="993" t="s">
        <v>51</v>
      </c>
      <c r="R144" s="1000" t="n">
        <v>143.1</v>
      </c>
      <c r="S144" s="1001" t="n">
        <f>ROUND(K144,2)*R144</f>
        <v>71024.82299999999</v>
      </c>
    </row>
    <row r="145" ht="45.0" customHeight="true">
      <c r="A145" s="1002" t="s">
        <v>23</v>
      </c>
      <c r="B145" s="1002" t="s">
        <v>329</v>
      </c>
      <c r="C145" s="1002" t="s">
        <v>38</v>
      </c>
      <c r="D145" s="1002" t="s">
        <v>330</v>
      </c>
      <c r="E145" s="1002" t="s">
        <v>331</v>
      </c>
      <c r="F145" s="1003" t="n">
        <f>R145</f>
        <v>5.04</v>
      </c>
      <c r="G145" s="1002" t="s">
        <v>28</v>
      </c>
      <c r="H145" s="1004" t="n">
        <v>397.06</v>
      </c>
      <c r="I145" s="1005" t="n">
        <v>397.06</v>
      </c>
      <c r="J145" s="1006" t="n">
        <v>0.25</v>
      </c>
      <c r="K145" s="1007" t="n">
        <f>ROUND(I145,2)+(ROUND(I145,2)*J145)</f>
        <v>496.325</v>
      </c>
      <c r="L145" s="1008" t="n">
        <f>ROUND(S145,2)</f>
        <v>2501.5</v>
      </c>
      <c r="M145" s="1002" t="s">
        <v>21</v>
      </c>
      <c r="N145" s="1002" t="s">
        <v>56</v>
      </c>
      <c r="O145" s="1002" t="s">
        <v>286</v>
      </c>
      <c r="P145" s="1002" t="s">
        <v>50</v>
      </c>
      <c r="Q145" s="1002" t="s">
        <v>51</v>
      </c>
      <c r="R145" s="1009" t="n">
        <v>5.04</v>
      </c>
      <c r="S145" s="1010" t="n">
        <f>ROUND(K145,2)*R145</f>
        <v>2501.5032</v>
      </c>
    </row>
    <row r="146" ht="45.0" customHeight="true">
      <c r="A146" s="1011" t="s">
        <v>23</v>
      </c>
      <c r="B146" s="1011" t="s">
        <v>332</v>
      </c>
      <c r="C146" s="1011" t="s">
        <v>38</v>
      </c>
      <c r="D146" s="1011" t="s">
        <v>333</v>
      </c>
      <c r="E146" s="1011" t="s">
        <v>334</v>
      </c>
      <c r="F146" s="1012" t="n">
        <f>R146</f>
        <v>7.48</v>
      </c>
      <c r="G146" s="1011" t="s">
        <v>28</v>
      </c>
      <c r="H146" s="1013" t="n">
        <v>534.8</v>
      </c>
      <c r="I146" s="1014" t="n">
        <v>534.8</v>
      </c>
      <c r="J146" s="1015" t="n">
        <v>0.25</v>
      </c>
      <c r="K146" s="1016" t="n">
        <f>ROUND(I146,2)+(ROUND(I146,2)*J146)</f>
        <v>668.5</v>
      </c>
      <c r="L146" s="1017" t="n">
        <f>ROUND(S146,2)</f>
        <v>5000.38</v>
      </c>
      <c r="M146" s="1011" t="s">
        <v>21</v>
      </c>
      <c r="N146" s="1011" t="s">
        <v>56</v>
      </c>
      <c r="O146" s="1011" t="s">
        <v>286</v>
      </c>
      <c r="P146" s="1011" t="s">
        <v>50</v>
      </c>
      <c r="Q146" s="1011" t="s">
        <v>51</v>
      </c>
      <c r="R146" s="1018" t="n">
        <v>7.48</v>
      </c>
      <c r="S146" s="1019" t="n">
        <f>ROUND(K146,2)*R146</f>
        <v>5000.38</v>
      </c>
    </row>
    <row r="147" ht="45.0" customHeight="true">
      <c r="A147" s="1020" t="s">
        <v>23</v>
      </c>
      <c r="B147" s="1020" t="s">
        <v>335</v>
      </c>
      <c r="C147" s="1020" t="s">
        <v>38</v>
      </c>
      <c r="D147" s="1020" t="s">
        <v>336</v>
      </c>
      <c r="E147" s="1020" t="s">
        <v>337</v>
      </c>
      <c r="F147" s="1021" t="n">
        <f>R147</f>
        <v>5.25</v>
      </c>
      <c r="G147" s="1020" t="s">
        <v>28</v>
      </c>
      <c r="H147" s="1022" t="n">
        <v>534.8</v>
      </c>
      <c r="I147" s="1023" t="n">
        <v>534.8</v>
      </c>
      <c r="J147" s="1024" t="n">
        <v>0.25</v>
      </c>
      <c r="K147" s="1025" t="n">
        <f>ROUND(I147,2)+(ROUND(I147,2)*J147)</f>
        <v>668.5</v>
      </c>
      <c r="L147" s="1026" t="n">
        <f>ROUND(S147,2)</f>
        <v>3509.63</v>
      </c>
      <c r="M147" s="1020" t="s">
        <v>21</v>
      </c>
      <c r="N147" s="1020" t="s">
        <v>56</v>
      </c>
      <c r="O147" s="1020" t="s">
        <v>286</v>
      </c>
      <c r="P147" s="1020" t="s">
        <v>50</v>
      </c>
      <c r="Q147" s="1020" t="s">
        <v>51</v>
      </c>
      <c r="R147" s="1027" t="n">
        <v>5.25</v>
      </c>
      <c r="S147" s="1028" t="n">
        <f>ROUND(K147,2)*R147</f>
        <v>3509.625</v>
      </c>
    </row>
    <row r="148" ht="45.0" customHeight="true">
      <c r="A148" s="1029" t="s">
        <v>23</v>
      </c>
      <c r="B148" s="1029" t="s">
        <v>338</v>
      </c>
      <c r="C148" s="1029" t="s">
        <v>38</v>
      </c>
      <c r="D148" s="1029" t="s">
        <v>339</v>
      </c>
      <c r="E148" s="1029" t="s">
        <v>340</v>
      </c>
      <c r="F148" s="1030" t="n">
        <f>R148</f>
        <v>0.88</v>
      </c>
      <c r="G148" s="1029" t="s">
        <v>28</v>
      </c>
      <c r="H148" s="1031" t="n">
        <v>426.89</v>
      </c>
      <c r="I148" s="1032" t="n">
        <v>426.89</v>
      </c>
      <c r="J148" s="1033" t="n">
        <v>0.25</v>
      </c>
      <c r="K148" s="1034" t="n">
        <f>ROUND(I148,2)+(ROUND(I148,2)*J148)</f>
        <v>533.6125</v>
      </c>
      <c r="L148" s="1035" t="n">
        <f>ROUND(S148,2)</f>
        <v>469.58</v>
      </c>
      <c r="M148" s="1029" t="s">
        <v>21</v>
      </c>
      <c r="N148" s="1029" t="s">
        <v>56</v>
      </c>
      <c r="O148" s="1029" t="s">
        <v>286</v>
      </c>
      <c r="P148" s="1029" t="s">
        <v>52</v>
      </c>
      <c r="Q148" s="1029" t="s">
        <v>53</v>
      </c>
      <c r="R148" s="1036" t="n">
        <v>0.88</v>
      </c>
      <c r="S148" s="1037" t="n">
        <f>ROUND(K148,2)*R148</f>
        <v>469.5768</v>
      </c>
    </row>
    <row r="149" ht="45.0" customHeight="true">
      <c r="A149" s="1038" t="s">
        <v>23</v>
      </c>
      <c r="B149" s="1038" t="s">
        <v>341</v>
      </c>
      <c r="C149" s="1038" t="s">
        <v>38</v>
      </c>
      <c r="D149" s="1038" t="s">
        <v>342</v>
      </c>
      <c r="E149" s="1038" t="s">
        <v>343</v>
      </c>
      <c r="F149" s="1039" t="n">
        <f>R149</f>
        <v>1.6</v>
      </c>
      <c r="G149" s="1038" t="s">
        <v>28</v>
      </c>
      <c r="H149" s="1040" t="n">
        <v>426.89</v>
      </c>
      <c r="I149" s="1041" t="n">
        <v>426.89</v>
      </c>
      <c r="J149" s="1042" t="n">
        <v>0.25</v>
      </c>
      <c r="K149" s="1043" t="n">
        <f>ROUND(I149,2)+(ROUND(I149,2)*J149)</f>
        <v>533.6125</v>
      </c>
      <c r="L149" s="1044" t="n">
        <f>ROUND(S149,2)</f>
        <v>853.78</v>
      </c>
      <c r="M149" s="1038" t="s">
        <v>21</v>
      </c>
      <c r="N149" s="1038" t="s">
        <v>56</v>
      </c>
      <c r="O149" s="1038" t="s">
        <v>286</v>
      </c>
      <c r="P149" s="1038" t="s">
        <v>52</v>
      </c>
      <c r="Q149" s="1038" t="s">
        <v>53</v>
      </c>
      <c r="R149" s="1045" t="n">
        <v>1.6</v>
      </c>
      <c r="S149" s="1046" t="n">
        <f>ROUND(K149,2)*R149</f>
        <v>853.7760000000001</v>
      </c>
    </row>
    <row r="150" ht="45.0" customHeight="true">
      <c r="A150" s="1047" t="s">
        <v>23</v>
      </c>
      <c r="B150" s="1047" t="s">
        <v>344</v>
      </c>
      <c r="C150" s="1047" t="s">
        <v>38</v>
      </c>
      <c r="D150" s="1047" t="s">
        <v>345</v>
      </c>
      <c r="E150" s="1047" t="s">
        <v>346</v>
      </c>
      <c r="F150" s="1048" t="n">
        <f>R150</f>
        <v>3.22</v>
      </c>
      <c r="G150" s="1047" t="s">
        <v>28</v>
      </c>
      <c r="H150" s="1049" t="n">
        <v>427.56</v>
      </c>
      <c r="I150" s="1050" t="n">
        <v>427.56</v>
      </c>
      <c r="J150" s="1051" t="n">
        <v>0.25</v>
      </c>
      <c r="K150" s="1052" t="n">
        <f>ROUND(I150,2)+(ROUND(I150,2)*J150)</f>
        <v>534.45</v>
      </c>
      <c r="L150" s="1053" t="n">
        <f>ROUND(S150,2)</f>
        <v>1720.93</v>
      </c>
      <c r="M150" s="1047" t="s">
        <v>21</v>
      </c>
      <c r="N150" s="1047" t="s">
        <v>56</v>
      </c>
      <c r="O150" s="1047" t="s">
        <v>286</v>
      </c>
      <c r="P150" s="1047" t="s">
        <v>52</v>
      </c>
      <c r="Q150" s="1047" t="s">
        <v>53</v>
      </c>
      <c r="R150" s="1054" t="n">
        <v>3.22</v>
      </c>
      <c r="S150" s="1055" t="n">
        <f>ROUND(K150,2)*R150</f>
        <v>1720.9290000000003</v>
      </c>
    </row>
    <row r="151" ht="45.0" customHeight="true">
      <c r="A151" s="1056" t="s">
        <v>23</v>
      </c>
      <c r="B151" s="1056" t="s">
        <v>347</v>
      </c>
      <c r="C151" s="1056" t="s">
        <v>38</v>
      </c>
      <c r="D151" s="1056" t="s">
        <v>348</v>
      </c>
      <c r="E151" s="1056" t="s">
        <v>349</v>
      </c>
      <c r="F151" s="1057" t="n">
        <f>R151</f>
        <v>2.03</v>
      </c>
      <c r="G151" s="1056" t="s">
        <v>28</v>
      </c>
      <c r="H151" s="1058" t="n">
        <v>426.89</v>
      </c>
      <c r="I151" s="1059" t="n">
        <v>426.89</v>
      </c>
      <c r="J151" s="1060" t="n">
        <v>0.25</v>
      </c>
      <c r="K151" s="1061" t="n">
        <f>ROUND(I151,2)+(ROUND(I151,2)*J151)</f>
        <v>533.6125</v>
      </c>
      <c r="L151" s="1062" t="n">
        <f>ROUND(S151,2)</f>
        <v>1083.23</v>
      </c>
      <c r="M151" s="1056" t="s">
        <v>21</v>
      </c>
      <c r="N151" s="1056" t="s">
        <v>56</v>
      </c>
      <c r="O151" s="1056" t="s">
        <v>286</v>
      </c>
      <c r="P151" s="1056" t="s">
        <v>52</v>
      </c>
      <c r="Q151" s="1056" t="s">
        <v>53</v>
      </c>
      <c r="R151" s="1063" t="n">
        <v>2.03</v>
      </c>
      <c r="S151" s="1064" t="n">
        <f>ROUND(K151,2)*R151</f>
        <v>1083.2283</v>
      </c>
    </row>
    <row r="152" ht="45.0" customHeight="true">
      <c r="A152" s="1065" t="s">
        <v>23</v>
      </c>
      <c r="B152" s="1065" t="s">
        <v>350</v>
      </c>
      <c r="C152" s="1065" t="s">
        <v>38</v>
      </c>
      <c r="D152" s="1065" t="s">
        <v>351</v>
      </c>
      <c r="E152" s="1065" t="s">
        <v>352</v>
      </c>
      <c r="F152" s="1066" t="n">
        <f>R152</f>
        <v>2.56</v>
      </c>
      <c r="G152" s="1065" t="s">
        <v>28</v>
      </c>
      <c r="H152" s="1067" t="n">
        <v>427.56</v>
      </c>
      <c r="I152" s="1068" t="n">
        <v>427.56</v>
      </c>
      <c r="J152" s="1069" t="n">
        <v>0.25</v>
      </c>
      <c r="K152" s="1070" t="n">
        <f>ROUND(I152,2)+(ROUND(I152,2)*J152)</f>
        <v>534.45</v>
      </c>
      <c r="L152" s="1071" t="n">
        <f>ROUND(S152,2)</f>
        <v>1368.19</v>
      </c>
      <c r="M152" s="1065" t="s">
        <v>21</v>
      </c>
      <c r="N152" s="1065" t="s">
        <v>56</v>
      </c>
      <c r="O152" s="1065" t="s">
        <v>286</v>
      </c>
      <c r="P152" s="1065" t="s">
        <v>52</v>
      </c>
      <c r="Q152" s="1065" t="s">
        <v>53</v>
      </c>
      <c r="R152" s="1072" t="n">
        <v>2.56</v>
      </c>
      <c r="S152" s="1073" t="n">
        <f>ROUND(K152,2)*R152</f>
        <v>1368.1920000000002</v>
      </c>
    </row>
    <row r="153" ht="45.0" customHeight="true">
      <c r="A153" s="1074" t="s">
        <v>23</v>
      </c>
      <c r="B153" s="1074" t="s">
        <v>353</v>
      </c>
      <c r="C153" s="1074" t="s">
        <v>38</v>
      </c>
      <c r="D153" s="1074" t="s">
        <v>354</v>
      </c>
      <c r="E153" s="1074" t="s">
        <v>355</v>
      </c>
      <c r="F153" s="1075" t="n">
        <f>R153</f>
        <v>2.1</v>
      </c>
      <c r="G153" s="1074" t="s">
        <v>28</v>
      </c>
      <c r="H153" s="1076" t="n">
        <v>426.89</v>
      </c>
      <c r="I153" s="1077" t="n">
        <v>426.89</v>
      </c>
      <c r="J153" s="1078" t="n">
        <v>0.25</v>
      </c>
      <c r="K153" s="1079" t="n">
        <f>ROUND(I153,2)+(ROUND(I153,2)*J153)</f>
        <v>533.6125</v>
      </c>
      <c r="L153" s="1080" t="n">
        <f>ROUND(S153,2)</f>
        <v>1120.58</v>
      </c>
      <c r="M153" s="1074" t="s">
        <v>21</v>
      </c>
      <c r="N153" s="1074" t="s">
        <v>56</v>
      </c>
      <c r="O153" s="1074" t="s">
        <v>286</v>
      </c>
      <c r="P153" s="1074" t="s">
        <v>52</v>
      </c>
      <c r="Q153" s="1074" t="s">
        <v>53</v>
      </c>
      <c r="R153" s="1081" t="n">
        <v>2.1</v>
      </c>
      <c r="S153" s="1082" t="n">
        <f>ROUND(K153,2)*R153</f>
        <v>1120.5810000000001</v>
      </c>
    </row>
    <row r="154" ht="45.0" customHeight="true">
      <c r="A154" s="1083" t="s">
        <v>23</v>
      </c>
      <c r="B154" s="1083" t="s">
        <v>356</v>
      </c>
      <c r="C154" s="1083" t="s">
        <v>38</v>
      </c>
      <c r="D154" s="1083" t="s">
        <v>357</v>
      </c>
      <c r="E154" s="1083" t="s">
        <v>358</v>
      </c>
      <c r="F154" s="1084" t="n">
        <f>R154</f>
        <v>11.03</v>
      </c>
      <c r="G154" s="1083" t="s">
        <v>28</v>
      </c>
      <c r="H154" s="1085" t="n">
        <v>426.89</v>
      </c>
      <c r="I154" s="1086" t="n">
        <v>426.89</v>
      </c>
      <c r="J154" s="1087" t="n">
        <v>0.25</v>
      </c>
      <c r="K154" s="1088" t="n">
        <f>ROUND(I154,2)+(ROUND(I154,2)*J154)</f>
        <v>533.6125</v>
      </c>
      <c r="L154" s="1089" t="n">
        <f>ROUND(S154,2)</f>
        <v>5885.72</v>
      </c>
      <c r="M154" s="1083" t="s">
        <v>21</v>
      </c>
      <c r="N154" s="1083" t="s">
        <v>56</v>
      </c>
      <c r="O154" s="1083" t="s">
        <v>286</v>
      </c>
      <c r="P154" s="1083" t="s">
        <v>52</v>
      </c>
      <c r="Q154" s="1083" t="s">
        <v>53</v>
      </c>
      <c r="R154" s="1090" t="n">
        <v>11.03</v>
      </c>
      <c r="S154" s="1091" t="n">
        <f>ROUND(K154,2)*R154</f>
        <v>5885.7182999999995</v>
      </c>
    </row>
    <row r="155" ht="45.0" customHeight="true">
      <c r="A155" s="1092" t="s">
        <v>23</v>
      </c>
      <c r="B155" s="1092" t="s">
        <v>359</v>
      </c>
      <c r="C155" s="1092" t="s">
        <v>38</v>
      </c>
      <c r="D155" s="1092" t="s">
        <v>360</v>
      </c>
      <c r="E155" s="1092" t="s">
        <v>361</v>
      </c>
      <c r="F155" s="1093" t="n">
        <f>R155</f>
        <v>6.3</v>
      </c>
      <c r="G155" s="1092" t="s">
        <v>28</v>
      </c>
      <c r="H155" s="1094" t="n">
        <v>426.89</v>
      </c>
      <c r="I155" s="1095" t="n">
        <v>426.89</v>
      </c>
      <c r="J155" s="1096" t="n">
        <v>0.25</v>
      </c>
      <c r="K155" s="1097" t="n">
        <f>ROUND(I155,2)+(ROUND(I155,2)*J155)</f>
        <v>533.6125</v>
      </c>
      <c r="L155" s="1098" t="n">
        <f>ROUND(S155,2)</f>
        <v>3361.74</v>
      </c>
      <c r="M155" s="1092" t="s">
        <v>21</v>
      </c>
      <c r="N155" s="1092" t="s">
        <v>56</v>
      </c>
      <c r="O155" s="1092" t="s">
        <v>286</v>
      </c>
      <c r="P155" s="1092" t="s">
        <v>52</v>
      </c>
      <c r="Q155" s="1092" t="s">
        <v>53</v>
      </c>
      <c r="R155" s="1099" t="n">
        <v>6.3</v>
      </c>
      <c r="S155" s="1100" t="n">
        <f>ROUND(K155,2)*R155</f>
        <v>3361.743</v>
      </c>
    </row>
    <row r="156" ht="45.0" customHeight="true">
      <c r="A156" s="1101" t="s">
        <v>23</v>
      </c>
      <c r="B156" s="1101" t="s">
        <v>362</v>
      </c>
      <c r="C156" s="1101" t="s">
        <v>38</v>
      </c>
      <c r="D156" s="1101" t="s">
        <v>363</v>
      </c>
      <c r="E156" s="1101" t="s">
        <v>364</v>
      </c>
      <c r="F156" s="1102" t="n">
        <f>R156</f>
        <v>18.9</v>
      </c>
      <c r="G156" s="1101" t="s">
        <v>28</v>
      </c>
      <c r="H156" s="1103" t="n">
        <v>426.89</v>
      </c>
      <c r="I156" s="1104" t="n">
        <v>426.89</v>
      </c>
      <c r="J156" s="1105" t="n">
        <v>0.25</v>
      </c>
      <c r="K156" s="1106" t="n">
        <f>ROUND(I156,2)+(ROUND(I156,2)*J156)</f>
        <v>533.6125</v>
      </c>
      <c r="L156" s="1107" t="n">
        <f>ROUND(S156,2)</f>
        <v>10085.23</v>
      </c>
      <c r="M156" s="1101" t="s">
        <v>21</v>
      </c>
      <c r="N156" s="1101" t="s">
        <v>56</v>
      </c>
      <c r="O156" s="1101" t="s">
        <v>286</v>
      </c>
      <c r="P156" s="1101" t="s">
        <v>52</v>
      </c>
      <c r="Q156" s="1101" t="s">
        <v>53</v>
      </c>
      <c r="R156" s="1108" t="n">
        <v>18.9</v>
      </c>
      <c r="S156" s="1109" t="n">
        <f>ROUND(K156,2)*R156</f>
        <v>10085.229</v>
      </c>
    </row>
    <row r="157" ht="45.0" customHeight="true">
      <c r="A157" s="1110" t="s">
        <v>23</v>
      </c>
      <c r="B157" s="1110" t="s">
        <v>365</v>
      </c>
      <c r="C157" s="1110" t="s">
        <v>38</v>
      </c>
      <c r="D157" s="1110" t="s">
        <v>366</v>
      </c>
      <c r="E157" s="1110" t="s">
        <v>367</v>
      </c>
      <c r="F157" s="1111" t="n">
        <f>R157</f>
        <v>2.1</v>
      </c>
      <c r="G157" s="1110" t="s">
        <v>28</v>
      </c>
      <c r="H157" s="1112" t="n">
        <v>426.89</v>
      </c>
      <c r="I157" s="1113" t="n">
        <v>426.89</v>
      </c>
      <c r="J157" s="1114" t="n">
        <v>0.25</v>
      </c>
      <c r="K157" s="1115" t="n">
        <f>ROUND(I157,2)+(ROUND(I157,2)*J157)</f>
        <v>533.6125</v>
      </c>
      <c r="L157" s="1116" t="n">
        <f>ROUND(S157,2)</f>
        <v>1120.58</v>
      </c>
      <c r="M157" s="1110" t="s">
        <v>21</v>
      </c>
      <c r="N157" s="1110" t="s">
        <v>56</v>
      </c>
      <c r="O157" s="1110" t="s">
        <v>286</v>
      </c>
      <c r="P157" s="1110" t="s">
        <v>52</v>
      </c>
      <c r="Q157" s="1110" t="s">
        <v>53</v>
      </c>
      <c r="R157" s="1117" t="n">
        <v>2.1</v>
      </c>
      <c r="S157" s="1118" t="n">
        <f>ROUND(K157,2)*R157</f>
        <v>1120.5810000000001</v>
      </c>
    </row>
    <row r="158" ht="45.0" customHeight="true">
      <c r="A158" s="1119" t="s">
        <v>23</v>
      </c>
      <c r="B158" s="1119" t="s">
        <v>368</v>
      </c>
      <c r="C158" s="1119" t="s">
        <v>38</v>
      </c>
      <c r="D158" s="1119" t="s">
        <v>369</v>
      </c>
      <c r="E158" s="1119" t="s">
        <v>370</v>
      </c>
      <c r="F158" s="1120" t="n">
        <f>R158</f>
        <v>6.3</v>
      </c>
      <c r="G158" s="1119" t="s">
        <v>28</v>
      </c>
      <c r="H158" s="1121" t="n">
        <v>426.89</v>
      </c>
      <c r="I158" s="1122" t="n">
        <v>426.89</v>
      </c>
      <c r="J158" s="1123" t="n">
        <v>0.25</v>
      </c>
      <c r="K158" s="1124" t="n">
        <f>ROUND(I158,2)+(ROUND(I158,2)*J158)</f>
        <v>533.6125</v>
      </c>
      <c r="L158" s="1125" t="n">
        <f>ROUND(S158,2)</f>
        <v>3361.74</v>
      </c>
      <c r="M158" s="1119" t="s">
        <v>21</v>
      </c>
      <c r="N158" s="1119" t="s">
        <v>56</v>
      </c>
      <c r="O158" s="1119" t="s">
        <v>286</v>
      </c>
      <c r="P158" s="1119" t="s">
        <v>52</v>
      </c>
      <c r="Q158" s="1119" t="s">
        <v>53</v>
      </c>
      <c r="R158" s="1126" t="n">
        <v>6.3</v>
      </c>
      <c r="S158" s="1127" t="n">
        <f>ROUND(K158,2)*R158</f>
        <v>3361.743</v>
      </c>
    </row>
    <row r="159" ht="45.0" customHeight="true">
      <c r="A159" s="1128" t="s">
        <v>23</v>
      </c>
      <c r="B159" s="1128" t="s">
        <v>371</v>
      </c>
      <c r="C159" s="1128" t="s">
        <v>38</v>
      </c>
      <c r="D159" s="1128" t="s">
        <v>372</v>
      </c>
      <c r="E159" s="1128" t="s">
        <v>373</v>
      </c>
      <c r="F159" s="1129" t="n">
        <f>R159</f>
        <v>8.4</v>
      </c>
      <c r="G159" s="1128" t="s">
        <v>28</v>
      </c>
      <c r="H159" s="1130" t="n">
        <v>426.89</v>
      </c>
      <c r="I159" s="1131" t="n">
        <v>426.89</v>
      </c>
      <c r="J159" s="1132" t="n">
        <v>0.25</v>
      </c>
      <c r="K159" s="1133" t="n">
        <f>ROUND(I159,2)+(ROUND(I159,2)*J159)</f>
        <v>533.6125</v>
      </c>
      <c r="L159" s="1134" t="n">
        <f>ROUND(S159,2)</f>
        <v>4482.32</v>
      </c>
      <c r="M159" s="1128" t="s">
        <v>21</v>
      </c>
      <c r="N159" s="1128" t="s">
        <v>56</v>
      </c>
      <c r="O159" s="1128" t="s">
        <v>286</v>
      </c>
      <c r="P159" s="1128" t="s">
        <v>52</v>
      </c>
      <c r="Q159" s="1128" t="s">
        <v>53</v>
      </c>
      <c r="R159" s="1135" t="n">
        <v>8.4</v>
      </c>
      <c r="S159" s="1136" t="n">
        <f>ROUND(K159,2)*R159</f>
        <v>4482.3240000000005</v>
      </c>
    </row>
    <row r="160" ht="45.0" customHeight="true">
      <c r="A160" s="1137" t="s">
        <v>23</v>
      </c>
      <c r="B160" s="1137" t="s">
        <v>374</v>
      </c>
      <c r="C160" s="1137" t="s">
        <v>38</v>
      </c>
      <c r="D160" s="1137" t="s">
        <v>375</v>
      </c>
      <c r="E160" s="1137" t="s">
        <v>376</v>
      </c>
      <c r="F160" s="1138" t="n">
        <f>R160</f>
        <v>12.6</v>
      </c>
      <c r="G160" s="1137" t="s">
        <v>28</v>
      </c>
      <c r="H160" s="1139" t="n">
        <v>426.89</v>
      </c>
      <c r="I160" s="1140" t="n">
        <v>426.89</v>
      </c>
      <c r="J160" s="1141" t="n">
        <v>0.25</v>
      </c>
      <c r="K160" s="1142" t="n">
        <f>ROUND(I160,2)+(ROUND(I160,2)*J160)</f>
        <v>533.6125</v>
      </c>
      <c r="L160" s="1143" t="n">
        <f>ROUND(S160,2)</f>
        <v>6723.49</v>
      </c>
      <c r="M160" s="1137" t="s">
        <v>21</v>
      </c>
      <c r="N160" s="1137" t="s">
        <v>56</v>
      </c>
      <c r="O160" s="1137" t="s">
        <v>286</v>
      </c>
      <c r="P160" s="1137" t="s">
        <v>52</v>
      </c>
      <c r="Q160" s="1137" t="s">
        <v>53</v>
      </c>
      <c r="R160" s="1144" t="n">
        <v>12.6</v>
      </c>
      <c r="S160" s="1145" t="n">
        <f>ROUND(K160,2)*R160</f>
        <v>6723.486</v>
      </c>
    </row>
    <row r="161" ht="45.0" customHeight="true">
      <c r="A161" s="1146" t="s">
        <v>23</v>
      </c>
      <c r="B161" s="1146" t="s">
        <v>377</v>
      </c>
      <c r="C161" s="1146" t="s">
        <v>38</v>
      </c>
      <c r="D161" s="1146" t="s">
        <v>378</v>
      </c>
      <c r="E161" s="1146" t="s">
        <v>379</v>
      </c>
      <c r="F161" s="1147" t="n">
        <f>R161</f>
        <v>33.6</v>
      </c>
      <c r="G161" s="1146" t="s">
        <v>28</v>
      </c>
      <c r="H161" s="1148" t="n">
        <v>426.89</v>
      </c>
      <c r="I161" s="1149" t="n">
        <v>426.89</v>
      </c>
      <c r="J161" s="1150" t="n">
        <v>0.25</v>
      </c>
      <c r="K161" s="1151" t="n">
        <f>ROUND(I161,2)+(ROUND(I161,2)*J161)</f>
        <v>533.6125</v>
      </c>
      <c r="L161" s="1152" t="n">
        <f>ROUND(S161,2)</f>
        <v>17929.3</v>
      </c>
      <c r="M161" s="1146" t="s">
        <v>21</v>
      </c>
      <c r="N161" s="1146" t="s">
        <v>56</v>
      </c>
      <c r="O161" s="1146" t="s">
        <v>286</v>
      </c>
      <c r="P161" s="1146" t="s">
        <v>52</v>
      </c>
      <c r="Q161" s="1146" t="s">
        <v>53</v>
      </c>
      <c r="R161" s="1153" t="n">
        <v>33.6</v>
      </c>
      <c r="S161" s="1154" t="n">
        <f>ROUND(K161,2)*R161</f>
        <v>17929.296000000002</v>
      </c>
    </row>
    <row r="162" ht="45.0" customHeight="true">
      <c r="A162" s="1155" t="s">
        <v>23</v>
      </c>
      <c r="B162" s="1155" t="s">
        <v>380</v>
      </c>
      <c r="C162" s="1155" t="s">
        <v>38</v>
      </c>
      <c r="D162" s="1155" t="s">
        <v>381</v>
      </c>
      <c r="E162" s="1155" t="s">
        <v>382</v>
      </c>
      <c r="F162" s="1156" t="n">
        <f>R162</f>
        <v>16.8</v>
      </c>
      <c r="G162" s="1155" t="s">
        <v>28</v>
      </c>
      <c r="H162" s="1157" t="n">
        <v>426.89</v>
      </c>
      <c r="I162" s="1158" t="n">
        <v>426.89</v>
      </c>
      <c r="J162" s="1159" t="n">
        <v>0.25</v>
      </c>
      <c r="K162" s="1160" t="n">
        <f>ROUND(I162,2)+(ROUND(I162,2)*J162)</f>
        <v>533.6125</v>
      </c>
      <c r="L162" s="1161" t="n">
        <f>ROUND(S162,2)</f>
        <v>8964.65</v>
      </c>
      <c r="M162" s="1155" t="s">
        <v>21</v>
      </c>
      <c r="N162" s="1155" t="s">
        <v>56</v>
      </c>
      <c r="O162" s="1155" t="s">
        <v>286</v>
      </c>
      <c r="P162" s="1155" t="s">
        <v>52</v>
      </c>
      <c r="Q162" s="1155" t="s">
        <v>53</v>
      </c>
      <c r="R162" s="1162" t="n">
        <v>16.8</v>
      </c>
      <c r="S162" s="1163" t="n">
        <f>ROUND(K162,2)*R162</f>
        <v>8964.648000000001</v>
      </c>
    </row>
    <row r="163" ht="45.0" customHeight="true">
      <c r="A163" s="1164" t="s">
        <v>23</v>
      </c>
      <c r="B163" s="1164" t="s">
        <v>383</v>
      </c>
      <c r="C163" s="1164" t="s">
        <v>38</v>
      </c>
      <c r="D163" s="1164" t="s">
        <v>384</v>
      </c>
      <c r="E163" s="1164" t="s">
        <v>385</v>
      </c>
      <c r="F163" s="1165" t="n">
        <f>R163</f>
        <v>5.44</v>
      </c>
      <c r="G163" s="1164" t="s">
        <v>28</v>
      </c>
      <c r="H163" s="1166" t="n">
        <v>427.56</v>
      </c>
      <c r="I163" s="1167" t="n">
        <v>427.56</v>
      </c>
      <c r="J163" s="1168" t="n">
        <v>0.25</v>
      </c>
      <c r="K163" s="1169" t="n">
        <f>ROUND(I163,2)+(ROUND(I163,2)*J163)</f>
        <v>534.45</v>
      </c>
      <c r="L163" s="1170" t="n">
        <f>ROUND(S163,2)</f>
        <v>2907.41</v>
      </c>
      <c r="M163" s="1164" t="s">
        <v>21</v>
      </c>
      <c r="N163" s="1164" t="s">
        <v>56</v>
      </c>
      <c r="O163" s="1164" t="s">
        <v>286</v>
      </c>
      <c r="P163" s="1164" t="s">
        <v>52</v>
      </c>
      <c r="Q163" s="1164" t="s">
        <v>53</v>
      </c>
      <c r="R163" s="1171" t="n">
        <v>5.44</v>
      </c>
      <c r="S163" s="1172" t="n">
        <f>ROUND(K163,2)*R163</f>
        <v>2907.4080000000004</v>
      </c>
    </row>
    <row r="164" ht="45.0" customHeight="true">
      <c r="A164" s="1173" t="s">
        <v>23</v>
      </c>
      <c r="B164" s="1173" t="s">
        <v>386</v>
      </c>
      <c r="C164" s="1173" t="s">
        <v>38</v>
      </c>
      <c r="D164" s="1173" t="s">
        <v>387</v>
      </c>
      <c r="E164" s="1173" t="s">
        <v>388</v>
      </c>
      <c r="F164" s="1174" t="n">
        <f>R164</f>
        <v>0.25</v>
      </c>
      <c r="G164" s="1173" t="s">
        <v>28</v>
      </c>
      <c r="H164" s="1175" t="n">
        <v>239.12</v>
      </c>
      <c r="I164" s="1176" t="n">
        <v>239.12</v>
      </c>
      <c r="J164" s="1177" t="n">
        <v>0.25</v>
      </c>
      <c r="K164" s="1178" t="n">
        <f>ROUND(I164,2)+(ROUND(I164,2)*J164)</f>
        <v>298.9</v>
      </c>
      <c r="L164" s="1179" t="n">
        <f>ROUND(S164,2)</f>
        <v>74.73</v>
      </c>
      <c r="M164" s="1173" t="s">
        <v>21</v>
      </c>
      <c r="N164" s="1173" t="s">
        <v>56</v>
      </c>
      <c r="O164" s="1173" t="s">
        <v>286</v>
      </c>
      <c r="P164" s="1173" t="s">
        <v>52</v>
      </c>
      <c r="Q164" s="1173" t="s">
        <v>53</v>
      </c>
      <c r="R164" s="1180" t="n">
        <v>0.25</v>
      </c>
      <c r="S164" s="1181" t="n">
        <f>ROUND(K164,2)*R164</f>
        <v>74.725</v>
      </c>
    </row>
    <row r="165" ht="45.0" customHeight="true">
      <c r="A165" s="1182" t="s">
        <v>23</v>
      </c>
      <c r="B165" s="1182" t="s">
        <v>389</v>
      </c>
      <c r="C165" s="1182" t="s">
        <v>38</v>
      </c>
      <c r="D165" s="1182" t="s">
        <v>390</v>
      </c>
      <c r="E165" s="1182" t="s">
        <v>391</v>
      </c>
      <c r="F165" s="1183" t="n">
        <f>R165</f>
        <v>0.5</v>
      </c>
      <c r="G165" s="1182" t="s">
        <v>28</v>
      </c>
      <c r="H165" s="1184" t="n">
        <v>239.12</v>
      </c>
      <c r="I165" s="1185" t="n">
        <v>239.12</v>
      </c>
      <c r="J165" s="1186" t="n">
        <v>0.25</v>
      </c>
      <c r="K165" s="1187" t="n">
        <f>ROUND(I165,2)+(ROUND(I165,2)*J165)</f>
        <v>298.9</v>
      </c>
      <c r="L165" s="1188" t="n">
        <f>ROUND(S165,2)</f>
        <v>149.45</v>
      </c>
      <c r="M165" s="1182" t="s">
        <v>21</v>
      </c>
      <c r="N165" s="1182" t="s">
        <v>56</v>
      </c>
      <c r="O165" s="1182" t="s">
        <v>286</v>
      </c>
      <c r="P165" s="1182" t="s">
        <v>52</v>
      </c>
      <c r="Q165" s="1182" t="s">
        <v>53</v>
      </c>
      <c r="R165" s="1189" t="n">
        <v>0.5</v>
      </c>
      <c r="S165" s="1190" t="n">
        <f>ROUND(K165,2)*R165</f>
        <v>149.45</v>
      </c>
    </row>
    <row r="166" ht="45.0" customHeight="true">
      <c r="A166" s="1191" t="s">
        <v>23</v>
      </c>
      <c r="B166" s="1191" t="s">
        <v>392</v>
      </c>
      <c r="C166" s="1191" t="s">
        <v>38</v>
      </c>
      <c r="D166" s="1191" t="s">
        <v>393</v>
      </c>
      <c r="E166" s="1191" t="s">
        <v>394</v>
      </c>
      <c r="F166" s="1192" t="n">
        <f>R166</f>
        <v>28.24</v>
      </c>
      <c r="G166" s="1191" t="s">
        <v>28</v>
      </c>
      <c r="H166" s="1193" t="n">
        <v>191.18</v>
      </c>
      <c r="I166" s="1194" t="n">
        <v>191.18</v>
      </c>
      <c r="J166" s="1195" t="n">
        <v>0.25</v>
      </c>
      <c r="K166" s="1196" t="n">
        <f>ROUND(I166,2)+(ROUND(I166,2)*J166)</f>
        <v>238.97500000000002</v>
      </c>
      <c r="L166" s="1197" t="n">
        <f>ROUND(S166,2)</f>
        <v>6748.8</v>
      </c>
      <c r="M166" s="1191" t="s">
        <v>21</v>
      </c>
      <c r="N166" s="1191" t="s">
        <v>56</v>
      </c>
      <c r="O166" s="1191" t="s">
        <v>286</v>
      </c>
      <c r="P166" s="1191" t="s">
        <v>52</v>
      </c>
      <c r="Q166" s="1191" t="s">
        <v>53</v>
      </c>
      <c r="R166" s="1198" t="n">
        <v>28.24</v>
      </c>
      <c r="S166" s="1199" t="n">
        <f>ROUND(K166,2)*R166</f>
        <v>6748.7952</v>
      </c>
    </row>
    <row r="167" ht="45.0" customHeight="true">
      <c r="A167" s="1200" t="s">
        <v>23</v>
      </c>
      <c r="B167" s="1200" t="s">
        <v>395</v>
      </c>
      <c r="C167" s="1200" t="s">
        <v>38</v>
      </c>
      <c r="D167" s="1200" t="s">
        <v>396</v>
      </c>
      <c r="E167" s="1200" t="s">
        <v>397</v>
      </c>
      <c r="F167" s="1201" t="n">
        <f>R167</f>
        <v>8.51</v>
      </c>
      <c r="G167" s="1200" t="s">
        <v>28</v>
      </c>
      <c r="H167" s="1202" t="n">
        <v>1337.51</v>
      </c>
      <c r="I167" s="1203" t="n">
        <v>1337.51</v>
      </c>
      <c r="J167" s="1204" t="n">
        <v>0.25</v>
      </c>
      <c r="K167" s="1205" t="n">
        <f>ROUND(I167,2)+(ROUND(I167,2)*J167)</f>
        <v>1671.8875</v>
      </c>
      <c r="L167" s="1206" t="n">
        <f>ROUND(S167,2)</f>
        <v>14227.78</v>
      </c>
      <c r="M167" s="1200" t="s">
        <v>21</v>
      </c>
      <c r="N167" s="1200" t="s">
        <v>56</v>
      </c>
      <c r="O167" s="1200" t="s">
        <v>286</v>
      </c>
      <c r="P167" s="1200" t="s">
        <v>54</v>
      </c>
      <c r="Q167" s="1200" t="s">
        <v>55</v>
      </c>
      <c r="R167" s="1207" t="n">
        <v>8.51</v>
      </c>
      <c r="S167" s="1208" t="n">
        <f>ROUND(K167,2)*R167</f>
        <v>14227.7839</v>
      </c>
    </row>
    <row r="168" ht="45.0" customHeight="true">
      <c r="A168" s="1209" t="s">
        <v>23</v>
      </c>
      <c r="B168" s="1209" t="s">
        <v>398</v>
      </c>
      <c r="C168" s="1209" t="s">
        <v>38</v>
      </c>
      <c r="D168" s="1209" t="s">
        <v>399</v>
      </c>
      <c r="E168" s="1209" t="s">
        <v>400</v>
      </c>
      <c r="F168" s="1210" t="n">
        <f>R168</f>
        <v>7.55</v>
      </c>
      <c r="G168" s="1209" t="s">
        <v>28</v>
      </c>
      <c r="H168" s="1211" t="n">
        <v>1337.51</v>
      </c>
      <c r="I168" s="1212" t="n">
        <v>1337.51</v>
      </c>
      <c r="J168" s="1213" t="n">
        <v>0.25</v>
      </c>
      <c r="K168" s="1214" t="n">
        <f>ROUND(I168,2)+(ROUND(I168,2)*J168)</f>
        <v>1671.8875</v>
      </c>
      <c r="L168" s="1215" t="n">
        <f>ROUND(S168,2)</f>
        <v>12622.77</v>
      </c>
      <c r="M168" s="1209" t="s">
        <v>21</v>
      </c>
      <c r="N168" s="1209" t="s">
        <v>56</v>
      </c>
      <c r="O168" s="1209" t="s">
        <v>286</v>
      </c>
      <c r="P168" s="1209" t="s">
        <v>54</v>
      </c>
      <c r="Q168" s="1209" t="s">
        <v>55</v>
      </c>
      <c r="R168" s="1216" t="n">
        <v>7.55</v>
      </c>
      <c r="S168" s="1217" t="n">
        <f>ROUND(K168,2)*R168</f>
        <v>12622.7695</v>
      </c>
    </row>
    <row r="169" ht="45.0" customHeight="true">
      <c r="A169" s="1218" t="s">
        <v>23</v>
      </c>
      <c r="B169" s="1218" t="s">
        <v>401</v>
      </c>
      <c r="C169" s="1218" t="s">
        <v>38</v>
      </c>
      <c r="D169" s="1218" t="s">
        <v>402</v>
      </c>
      <c r="E169" s="1218" t="s">
        <v>403</v>
      </c>
      <c r="F169" s="1219" t="n">
        <f>R169</f>
        <v>3.08</v>
      </c>
      <c r="G169" s="1218" t="s">
        <v>28</v>
      </c>
      <c r="H169" s="1220" t="n">
        <v>1022.98</v>
      </c>
      <c r="I169" s="1221" t="n">
        <v>1022.98</v>
      </c>
      <c r="J169" s="1222" t="n">
        <v>0.25</v>
      </c>
      <c r="K169" s="1223" t="n">
        <f>ROUND(I169,2)+(ROUND(I169,2)*J169)</f>
        <v>1278.725</v>
      </c>
      <c r="L169" s="1224" t="n">
        <f>ROUND(S169,2)</f>
        <v>3938.49</v>
      </c>
      <c r="M169" s="1218" t="s">
        <v>21</v>
      </c>
      <c r="N169" s="1218" t="s">
        <v>56</v>
      </c>
      <c r="O169" s="1218" t="s">
        <v>286</v>
      </c>
      <c r="P169" s="1218" t="s">
        <v>56</v>
      </c>
      <c r="Q169" s="1218" t="s">
        <v>57</v>
      </c>
      <c r="R169" s="1225" t="n">
        <v>3.08</v>
      </c>
      <c r="S169" s="1226" t="n">
        <f>ROUND(K169,2)*R169</f>
        <v>3938.4884</v>
      </c>
    </row>
    <row r="170" ht="45.0" customHeight="true">
      <c r="A170" s="1227" t="s">
        <v>23</v>
      </c>
      <c r="B170" s="1227" t="s">
        <v>404</v>
      </c>
      <c r="C170" s="1227" t="s">
        <v>38</v>
      </c>
      <c r="D170" s="1227" t="s">
        <v>405</v>
      </c>
      <c r="E170" s="1227" t="s">
        <v>406</v>
      </c>
      <c r="F170" s="1228" t="n">
        <f>R170</f>
        <v>7.35</v>
      </c>
      <c r="G170" s="1227" t="s">
        <v>28</v>
      </c>
      <c r="H170" s="1229" t="n">
        <v>1022.98</v>
      </c>
      <c r="I170" s="1230" t="n">
        <v>1022.98</v>
      </c>
      <c r="J170" s="1231" t="n">
        <v>0.25</v>
      </c>
      <c r="K170" s="1232" t="n">
        <f>ROUND(I170,2)+(ROUND(I170,2)*J170)</f>
        <v>1278.725</v>
      </c>
      <c r="L170" s="1233" t="n">
        <f>ROUND(S170,2)</f>
        <v>9398.67</v>
      </c>
      <c r="M170" s="1227" t="s">
        <v>21</v>
      </c>
      <c r="N170" s="1227" t="s">
        <v>56</v>
      </c>
      <c r="O170" s="1227" t="s">
        <v>286</v>
      </c>
      <c r="P170" s="1227" t="s">
        <v>56</v>
      </c>
      <c r="Q170" s="1227" t="s">
        <v>57</v>
      </c>
      <c r="R170" s="1234" t="n">
        <v>7.35</v>
      </c>
      <c r="S170" s="1235" t="n">
        <f>ROUND(K170,2)*R170</f>
        <v>9398.6655</v>
      </c>
    </row>
    <row r="171" ht="45.0" customHeight="true">
      <c r="A171" s="1236" t="s">
        <v>23</v>
      </c>
      <c r="B171" s="1236" t="s">
        <v>407</v>
      </c>
      <c r="C171" s="1236" t="s">
        <v>38</v>
      </c>
      <c r="D171" s="1236" t="s">
        <v>408</v>
      </c>
      <c r="E171" s="1236" t="s">
        <v>409</v>
      </c>
      <c r="F171" s="1237" t="n">
        <f>R171</f>
        <v>72.82</v>
      </c>
      <c r="G171" s="1236" t="s">
        <v>28</v>
      </c>
      <c r="H171" s="1238" t="n">
        <v>1000.96</v>
      </c>
      <c r="I171" s="1239" t="n">
        <v>1000.96</v>
      </c>
      <c r="J171" s="1240" t="n">
        <v>0.25</v>
      </c>
      <c r="K171" s="1241" t="n">
        <f>ROUND(I171,2)+(ROUND(I171,2)*J171)</f>
        <v>1251.2</v>
      </c>
      <c r="L171" s="1242" t="n">
        <f>ROUND(S171,2)</f>
        <v>91112.38</v>
      </c>
      <c r="M171" s="1236" t="s">
        <v>21</v>
      </c>
      <c r="N171" s="1236" t="s">
        <v>56</v>
      </c>
      <c r="O171" s="1236" t="s">
        <v>286</v>
      </c>
      <c r="P171" s="1236" t="s">
        <v>56</v>
      </c>
      <c r="Q171" s="1236" t="s">
        <v>57</v>
      </c>
      <c r="R171" s="1243" t="n">
        <v>72.82</v>
      </c>
      <c r="S171" s="1244" t="n">
        <f>ROUND(K171,2)*R171</f>
        <v>91112.38399999999</v>
      </c>
    </row>
    <row r="172" ht="45.0" customHeight="true">
      <c r="A172" s="1245" t="s">
        <v>23</v>
      </c>
      <c r="B172" s="1245" t="s">
        <v>410</v>
      </c>
      <c r="C172" s="1245" t="s">
        <v>38</v>
      </c>
      <c r="D172" s="1245" t="s">
        <v>411</v>
      </c>
      <c r="E172" s="1245" t="s">
        <v>412</v>
      </c>
      <c r="F172" s="1246" t="n">
        <f>R172</f>
        <v>50.85</v>
      </c>
      <c r="G172" s="1245" t="s">
        <v>28</v>
      </c>
      <c r="H172" s="1247" t="n">
        <v>1022.98</v>
      </c>
      <c r="I172" s="1248" t="n">
        <v>1022.98</v>
      </c>
      <c r="J172" s="1249" t="n">
        <v>0.25</v>
      </c>
      <c r="K172" s="1250" t="n">
        <f>ROUND(I172,2)+(ROUND(I172,2)*J172)</f>
        <v>1278.725</v>
      </c>
      <c r="L172" s="1251" t="n">
        <f>ROUND(S172,2)</f>
        <v>65023.42</v>
      </c>
      <c r="M172" s="1245" t="s">
        <v>21</v>
      </c>
      <c r="N172" s="1245" t="s">
        <v>56</v>
      </c>
      <c r="O172" s="1245" t="s">
        <v>286</v>
      </c>
      <c r="P172" s="1245" t="s">
        <v>56</v>
      </c>
      <c r="Q172" s="1245" t="s">
        <v>57</v>
      </c>
      <c r="R172" s="1252" t="n">
        <v>50.85</v>
      </c>
      <c r="S172" s="1253" t="n">
        <f>ROUND(K172,2)*R172</f>
        <v>65023.4205</v>
      </c>
    </row>
    <row r="173" ht="45.0" customHeight="true">
      <c r="A173" s="1254" t="s">
        <v>23</v>
      </c>
      <c r="B173" s="1254" t="s">
        <v>413</v>
      </c>
      <c r="C173" s="1254" t="s">
        <v>38</v>
      </c>
      <c r="D173" s="1254" t="s">
        <v>414</v>
      </c>
      <c r="E173" s="1254" t="s">
        <v>415</v>
      </c>
      <c r="F173" s="1255" t="n">
        <f>R173</f>
        <v>33.96</v>
      </c>
      <c r="G173" s="1254" t="s">
        <v>28</v>
      </c>
      <c r="H173" s="1256" t="n">
        <v>1000.96</v>
      </c>
      <c r="I173" s="1257" t="n">
        <v>1000.96</v>
      </c>
      <c r="J173" s="1258" t="n">
        <v>0.25</v>
      </c>
      <c r="K173" s="1259" t="n">
        <f>ROUND(I173,2)+(ROUND(I173,2)*J173)</f>
        <v>1251.2</v>
      </c>
      <c r="L173" s="1260" t="n">
        <f>ROUND(S173,2)</f>
        <v>42490.75</v>
      </c>
      <c r="M173" s="1254" t="s">
        <v>21</v>
      </c>
      <c r="N173" s="1254" t="s">
        <v>56</v>
      </c>
      <c r="O173" s="1254" t="s">
        <v>286</v>
      </c>
      <c r="P173" s="1254" t="s">
        <v>56</v>
      </c>
      <c r="Q173" s="1254" t="s">
        <v>57</v>
      </c>
      <c r="R173" s="1261" t="n">
        <v>33.96</v>
      </c>
      <c r="S173" s="1262" t="n">
        <f>ROUND(K173,2)*R173</f>
        <v>42490.752</v>
      </c>
    </row>
    <row r="174" ht="45.0" customHeight="true">
      <c r="A174" s="1263" t="s">
        <v>23</v>
      </c>
      <c r="B174" s="1263" t="s">
        <v>416</v>
      </c>
      <c r="C174" s="1263" t="s">
        <v>38</v>
      </c>
      <c r="D174" s="1263" t="s">
        <v>417</v>
      </c>
      <c r="E174" s="1263" t="s">
        <v>418</v>
      </c>
      <c r="F174" s="1264" t="n">
        <f>R174</f>
        <v>81.3</v>
      </c>
      <c r="G174" s="1263" t="s">
        <v>28</v>
      </c>
      <c r="H174" s="1265" t="n">
        <v>266.31</v>
      </c>
      <c r="I174" s="1266" t="n">
        <v>266.31</v>
      </c>
      <c r="J174" s="1267" t="n">
        <v>0.25</v>
      </c>
      <c r="K174" s="1268" t="n">
        <f>ROUND(I174,2)+(ROUND(I174,2)*J174)</f>
        <v>332.8875</v>
      </c>
      <c r="L174" s="1269" t="n">
        <f>ROUND(S174,2)</f>
        <v>27063.96</v>
      </c>
      <c r="M174" s="1263" t="s">
        <v>21</v>
      </c>
      <c r="N174" s="1263" t="s">
        <v>56</v>
      </c>
      <c r="O174" s="1263" t="s">
        <v>286</v>
      </c>
      <c r="P174" s="1263" t="s">
        <v>56</v>
      </c>
      <c r="Q174" s="1263" t="s">
        <v>57</v>
      </c>
      <c r="R174" s="1270" t="n">
        <v>81.3</v>
      </c>
      <c r="S174" s="1271" t="n">
        <f>ROUND(K174,2)*R174</f>
        <v>27063.957</v>
      </c>
    </row>
    <row r="175" ht="45.0" customHeight="true">
      <c r="A175" s="1272" t="s">
        <v>23</v>
      </c>
      <c r="B175" s="1272" t="s">
        <v>419</v>
      </c>
      <c r="C175" s="1272" t="s">
        <v>38</v>
      </c>
      <c r="D175" s="1272" t="s">
        <v>420</v>
      </c>
      <c r="E175" s="1272" t="s">
        <v>421</v>
      </c>
      <c r="F175" s="1273" t="n">
        <f>R175</f>
        <v>7.77</v>
      </c>
      <c r="G175" s="1272" t="s">
        <v>28</v>
      </c>
      <c r="H175" s="1274" t="n">
        <v>1136.56</v>
      </c>
      <c r="I175" s="1275" t="n">
        <v>1136.56</v>
      </c>
      <c r="J175" s="1276" t="n">
        <v>0.25</v>
      </c>
      <c r="K175" s="1277" t="n">
        <f>ROUND(I175,2)+(ROUND(I175,2)*J175)</f>
        <v>1420.6999999999998</v>
      </c>
      <c r="L175" s="1278" t="n">
        <f>ROUND(S175,2)</f>
        <v>11038.84</v>
      </c>
      <c r="M175" s="1272" t="s">
        <v>21</v>
      </c>
      <c r="N175" s="1272" t="s">
        <v>56</v>
      </c>
      <c r="O175" s="1272" t="s">
        <v>286</v>
      </c>
      <c r="P175" s="1272" t="s">
        <v>56</v>
      </c>
      <c r="Q175" s="1272" t="s">
        <v>57</v>
      </c>
      <c r="R175" s="1279" t="n">
        <v>7.77</v>
      </c>
      <c r="S175" s="1280" t="n">
        <f>ROUND(K175,2)*R175</f>
        <v>11038.839</v>
      </c>
    </row>
    <row r="176" ht="45.0" customHeight="true">
      <c r="A176" s="1281" t="s">
        <v>23</v>
      </c>
      <c r="B176" s="1281" t="s">
        <v>422</v>
      </c>
      <c r="C176" s="1281" t="s">
        <v>38</v>
      </c>
      <c r="D176" s="1281" t="s">
        <v>423</v>
      </c>
      <c r="E176" s="1281" t="s">
        <v>424</v>
      </c>
      <c r="F176" s="1282" t="n">
        <f>R176</f>
        <v>5.6</v>
      </c>
      <c r="G176" s="1281" t="s">
        <v>28</v>
      </c>
      <c r="H176" s="1283" t="n">
        <v>1136.56</v>
      </c>
      <c r="I176" s="1284" t="n">
        <v>1136.56</v>
      </c>
      <c r="J176" s="1285" t="n">
        <v>0.25</v>
      </c>
      <c r="K176" s="1286" t="n">
        <f>ROUND(I176,2)+(ROUND(I176,2)*J176)</f>
        <v>1420.6999999999998</v>
      </c>
      <c r="L176" s="1287" t="n">
        <f>ROUND(S176,2)</f>
        <v>7955.92</v>
      </c>
      <c r="M176" s="1281" t="s">
        <v>21</v>
      </c>
      <c r="N176" s="1281" t="s">
        <v>56</v>
      </c>
      <c r="O176" s="1281" t="s">
        <v>286</v>
      </c>
      <c r="P176" s="1281" t="s">
        <v>56</v>
      </c>
      <c r="Q176" s="1281" t="s">
        <v>57</v>
      </c>
      <c r="R176" s="1288" t="n">
        <v>5.6</v>
      </c>
      <c r="S176" s="1289" t="n">
        <f>ROUND(K176,2)*R176</f>
        <v>7955.92</v>
      </c>
    </row>
    <row r="177" ht="45.0" customHeight="true">
      <c r="A177" s="1290" t="s">
        <v>23</v>
      </c>
      <c r="B177" s="1290" t="s">
        <v>425</v>
      </c>
      <c r="C177" s="1290" t="s">
        <v>38</v>
      </c>
      <c r="D177" s="1290" t="s">
        <v>426</v>
      </c>
      <c r="E177" s="1290" t="s">
        <v>427</v>
      </c>
      <c r="F177" s="1291" t="n">
        <f>R177</f>
        <v>2.4</v>
      </c>
      <c r="G177" s="1290" t="s">
        <v>28</v>
      </c>
      <c r="H177" s="1292" t="n">
        <v>1136.56</v>
      </c>
      <c r="I177" s="1293" t="n">
        <v>1136.56</v>
      </c>
      <c r="J177" s="1294" t="n">
        <v>0.25</v>
      </c>
      <c r="K177" s="1295" t="n">
        <f>ROUND(I177,2)+(ROUND(I177,2)*J177)</f>
        <v>1420.6999999999998</v>
      </c>
      <c r="L177" s="1296" t="n">
        <f>ROUND(S177,2)</f>
        <v>3409.68</v>
      </c>
      <c r="M177" s="1290" t="s">
        <v>21</v>
      </c>
      <c r="N177" s="1290" t="s">
        <v>56</v>
      </c>
      <c r="O177" s="1290" t="s">
        <v>286</v>
      </c>
      <c r="P177" s="1290" t="s">
        <v>56</v>
      </c>
      <c r="Q177" s="1290" t="s">
        <v>57</v>
      </c>
      <c r="R177" s="1297" t="n">
        <v>2.4</v>
      </c>
      <c r="S177" s="1298" t="n">
        <f>ROUND(K177,2)*R177</f>
        <v>3409.68</v>
      </c>
    </row>
    <row r="178" ht="45.0" customHeight="true">
      <c r="A178" s="1299" t="s">
        <v>23</v>
      </c>
      <c r="B178" s="1299" t="s">
        <v>428</v>
      </c>
      <c r="C178" s="1299" t="s">
        <v>38</v>
      </c>
      <c r="D178" s="1299" t="s">
        <v>429</v>
      </c>
      <c r="E178" s="1299" t="s">
        <v>430</v>
      </c>
      <c r="F178" s="1300" t="n">
        <f>R178</f>
        <v>2.2</v>
      </c>
      <c r="G178" s="1299" t="s">
        <v>28</v>
      </c>
      <c r="H178" s="1301" t="n">
        <v>1136.56</v>
      </c>
      <c r="I178" s="1302" t="n">
        <v>1136.56</v>
      </c>
      <c r="J178" s="1303" t="n">
        <v>0.25</v>
      </c>
      <c r="K178" s="1304" t="n">
        <f>ROUND(I178,2)+(ROUND(I178,2)*J178)</f>
        <v>1420.6999999999998</v>
      </c>
      <c r="L178" s="1305" t="n">
        <f>ROUND(S178,2)</f>
        <v>3125.54</v>
      </c>
      <c r="M178" s="1299" t="s">
        <v>21</v>
      </c>
      <c r="N178" s="1299" t="s">
        <v>56</v>
      </c>
      <c r="O178" s="1299" t="s">
        <v>286</v>
      </c>
      <c r="P178" s="1299" t="s">
        <v>56</v>
      </c>
      <c r="Q178" s="1299" t="s">
        <v>57</v>
      </c>
      <c r="R178" s="1306" t="n">
        <v>2.2</v>
      </c>
      <c r="S178" s="1307" t="n">
        <f>ROUND(K178,2)*R178</f>
        <v>3125.5400000000004</v>
      </c>
    </row>
    <row r="179" ht="45.0" customHeight="true">
      <c r="A179" s="1308" t="s">
        <v>23</v>
      </c>
      <c r="B179" s="1308" t="s">
        <v>431</v>
      </c>
      <c r="C179" s="1308" t="s">
        <v>38</v>
      </c>
      <c r="D179" s="1308" t="s">
        <v>432</v>
      </c>
      <c r="E179" s="1308" t="s">
        <v>433</v>
      </c>
      <c r="F179" s="1309" t="n">
        <f>R179</f>
        <v>15.93</v>
      </c>
      <c r="G179" s="1308" t="s">
        <v>28</v>
      </c>
      <c r="H179" s="1310" t="n">
        <v>1022.98</v>
      </c>
      <c r="I179" s="1311" t="n">
        <v>1022.98</v>
      </c>
      <c r="J179" s="1312" t="n">
        <v>0.25</v>
      </c>
      <c r="K179" s="1313" t="n">
        <f>ROUND(I179,2)+(ROUND(I179,2)*J179)</f>
        <v>1278.725</v>
      </c>
      <c r="L179" s="1314" t="n">
        <f>ROUND(S179,2)</f>
        <v>20370.17</v>
      </c>
      <c r="M179" s="1308" t="s">
        <v>21</v>
      </c>
      <c r="N179" s="1308" t="s">
        <v>56</v>
      </c>
      <c r="O179" s="1308" t="s">
        <v>286</v>
      </c>
      <c r="P179" s="1308" t="s">
        <v>56</v>
      </c>
      <c r="Q179" s="1308" t="s">
        <v>57</v>
      </c>
      <c r="R179" s="1315" t="n">
        <v>15.93</v>
      </c>
      <c r="S179" s="1316" t="n">
        <f>ROUND(K179,2)*R179</f>
        <v>20370.1689</v>
      </c>
    </row>
    <row r="180" ht="45.0" customHeight="true">
      <c r="A180" s="1318" t="s">
        <v>19</v>
      </c>
      <c r="B180" s="1318" t="s">
        <v>58</v>
      </c>
      <c r="C180" s="1318" t="s">
        <v>21</v>
      </c>
      <c r="D180" s="1318" t="s">
        <v>21</v>
      </c>
      <c r="E180" s="1318" t="s">
        <v>434</v>
      </c>
      <c r="F180" s="1318" t="s">
        <v>21</v>
      </c>
      <c r="G180" s="1318" t="s">
        <v>21</v>
      </c>
      <c r="H180" s="1318" t="s">
        <v>21</v>
      </c>
      <c r="I180" s="1318" t="s">
        <v>21</v>
      </c>
      <c r="J180" s="1318" t="s">
        <v>21</v>
      </c>
      <c r="K180" s="1318" t="s">
        <v>21</v>
      </c>
      <c r="L180" s="1319" t="n">
        <f>ROUND(L181,2)+ROUND(L182,2)+ROUND(L183,2)+ROUND(L184,2)+ROUND(L185,2)+ROUND(L186,2)</f>
        <v>461486.99</v>
      </c>
      <c r="M180" s="1318" t="s">
        <v>21</v>
      </c>
      <c r="N180" s="1318" t="s">
        <v>21</v>
      </c>
      <c r="O180" s="1318" t="s">
        <v>21</v>
      </c>
      <c r="P180" s="1318" t="s">
        <v>21</v>
      </c>
      <c r="Q180" s="1318" t="s">
        <v>21</v>
      </c>
      <c r="R180" s="1318" t="s">
        <v>21</v>
      </c>
      <c r="S180" s="1318" t="s">
        <v>21</v>
      </c>
    </row>
    <row r="181" ht="45.0" customHeight="true">
      <c r="A181" s="1320" t="s">
        <v>23</v>
      </c>
      <c r="B181" s="1320" t="s">
        <v>435</v>
      </c>
      <c r="C181" s="1320" t="s">
        <v>38</v>
      </c>
      <c r="D181" s="1320" t="s">
        <v>436</v>
      </c>
      <c r="E181" s="1320" t="s">
        <v>437</v>
      </c>
      <c r="F181" s="1321" t="n">
        <f>R181</f>
        <v>1441.0</v>
      </c>
      <c r="G181" s="1320" t="s">
        <v>28</v>
      </c>
      <c r="H181" s="1322" t="n">
        <v>209.86</v>
      </c>
      <c r="I181" s="1323" t="n">
        <v>209.86</v>
      </c>
      <c r="J181" s="1324" t="n">
        <v>0.25</v>
      </c>
      <c r="K181" s="1325" t="n">
        <f>ROUND(I181,2)+(ROUND(I181,2)*J181)</f>
        <v>262.32500000000005</v>
      </c>
      <c r="L181" s="1326" t="n">
        <f>ROUND(S181,2)</f>
        <v>378017.53</v>
      </c>
      <c r="M181" s="1320" t="s">
        <v>21</v>
      </c>
      <c r="N181" s="1320" t="s">
        <v>58</v>
      </c>
      <c r="O181" s="1320" t="s">
        <v>434</v>
      </c>
      <c r="P181" s="1320" t="s">
        <v>20</v>
      </c>
      <c r="Q181" s="1320" t="s">
        <v>29</v>
      </c>
      <c r="R181" s="1327" t="n">
        <v>1441.0</v>
      </c>
      <c r="S181" s="1328" t="n">
        <f>ROUND(K181,2)*R181</f>
        <v>378017.52999999997</v>
      </c>
    </row>
    <row r="182" ht="45.0" customHeight="true">
      <c r="A182" s="1329" t="s">
        <v>23</v>
      </c>
      <c r="B182" s="1329" t="s">
        <v>438</v>
      </c>
      <c r="C182" s="1329" t="s">
        <v>25</v>
      </c>
      <c r="D182" s="1329" t="s">
        <v>439</v>
      </c>
      <c r="E182" s="1329" t="s">
        <v>440</v>
      </c>
      <c r="F182" s="1330" t="n">
        <f>R182</f>
        <v>34.41</v>
      </c>
      <c r="G182" s="1329" t="s">
        <v>44</v>
      </c>
      <c r="H182" s="1331" t="n">
        <v>86.53</v>
      </c>
      <c r="I182" s="1332" t="n">
        <v>86.53</v>
      </c>
      <c r="J182" s="1333" t="n">
        <v>0.25</v>
      </c>
      <c r="K182" s="1334" t="n">
        <f>ROUND(I182,2)+(ROUND(I182,2)*J182)</f>
        <v>108.1625</v>
      </c>
      <c r="L182" s="1335" t="n">
        <f>ROUND(S182,2)</f>
        <v>3721.79</v>
      </c>
      <c r="M182" s="1329" t="s">
        <v>21</v>
      </c>
      <c r="N182" s="1329" t="s">
        <v>58</v>
      </c>
      <c r="O182" s="1329" t="s">
        <v>434</v>
      </c>
      <c r="P182" s="1329" t="s">
        <v>20</v>
      </c>
      <c r="Q182" s="1329" t="s">
        <v>29</v>
      </c>
      <c r="R182" s="1336" t="n">
        <v>34.41</v>
      </c>
      <c r="S182" s="1337" t="n">
        <f>ROUND(K182,2)*R182</f>
        <v>3721.7855999999997</v>
      </c>
    </row>
    <row r="183" ht="45.0" customHeight="true">
      <c r="A183" s="1338" t="s">
        <v>23</v>
      </c>
      <c r="B183" s="1338" t="s">
        <v>441</v>
      </c>
      <c r="C183" s="1338" t="s">
        <v>25</v>
      </c>
      <c r="D183" s="1338" t="s">
        <v>442</v>
      </c>
      <c r="E183" s="1338" t="s">
        <v>443</v>
      </c>
      <c r="F183" s="1339" t="n">
        <f>R183</f>
        <v>154.5</v>
      </c>
      <c r="G183" s="1338" t="s">
        <v>44</v>
      </c>
      <c r="H183" s="1340" t="n">
        <v>167.59</v>
      </c>
      <c r="I183" s="1341" t="n">
        <v>167.59</v>
      </c>
      <c r="J183" s="1342" t="n">
        <v>0.25</v>
      </c>
      <c r="K183" s="1343" t="n">
        <f>ROUND(I183,2)+(ROUND(I183,2)*J183)</f>
        <v>209.4875</v>
      </c>
      <c r="L183" s="1344" t="n">
        <f>ROUND(S183,2)</f>
        <v>32366.21</v>
      </c>
      <c r="M183" s="1338" t="s">
        <v>21</v>
      </c>
      <c r="N183" s="1338" t="s">
        <v>58</v>
      </c>
      <c r="O183" s="1338" t="s">
        <v>434</v>
      </c>
      <c r="P183" s="1338" t="s">
        <v>20</v>
      </c>
      <c r="Q183" s="1338" t="s">
        <v>29</v>
      </c>
      <c r="R183" s="1345" t="n">
        <v>154.5</v>
      </c>
      <c r="S183" s="1346" t="n">
        <f>ROUND(K183,2)*R183</f>
        <v>32366.205</v>
      </c>
    </row>
    <row r="184" ht="45.0" customHeight="true">
      <c r="A184" s="1347" t="s">
        <v>23</v>
      </c>
      <c r="B184" s="1347" t="s">
        <v>444</v>
      </c>
      <c r="C184" s="1347" t="s">
        <v>38</v>
      </c>
      <c r="D184" s="1347" t="s">
        <v>445</v>
      </c>
      <c r="E184" s="1347" t="s">
        <v>446</v>
      </c>
      <c r="F184" s="1348" t="n">
        <f>R184</f>
        <v>86.02</v>
      </c>
      <c r="G184" s="1347" t="s">
        <v>44</v>
      </c>
      <c r="H184" s="1349" t="n">
        <v>125.84</v>
      </c>
      <c r="I184" s="1350" t="n">
        <v>125.84</v>
      </c>
      <c r="J184" s="1351" t="n">
        <v>0.25</v>
      </c>
      <c r="K184" s="1352" t="n">
        <f>ROUND(I184,2)+(ROUND(I184,2)*J184)</f>
        <v>157.3</v>
      </c>
      <c r="L184" s="1353" t="n">
        <f>ROUND(S184,2)</f>
        <v>13530.95</v>
      </c>
      <c r="M184" s="1347" t="s">
        <v>21</v>
      </c>
      <c r="N184" s="1347" t="s">
        <v>58</v>
      </c>
      <c r="O184" s="1347" t="s">
        <v>434</v>
      </c>
      <c r="P184" s="1347" t="s">
        <v>20</v>
      </c>
      <c r="Q184" s="1347" t="s">
        <v>29</v>
      </c>
      <c r="R184" s="1354" t="n">
        <v>86.02</v>
      </c>
      <c r="S184" s="1355" t="n">
        <f>ROUND(K184,2)*R184</f>
        <v>13530.946</v>
      </c>
    </row>
    <row r="185" ht="45.0" customHeight="true">
      <c r="A185" s="1356" t="s">
        <v>23</v>
      </c>
      <c r="B185" s="1356" t="s">
        <v>447</v>
      </c>
      <c r="C185" s="1356" t="s">
        <v>25</v>
      </c>
      <c r="D185" s="1356" t="s">
        <v>448</v>
      </c>
      <c r="E185" s="1356" t="s">
        <v>449</v>
      </c>
      <c r="F185" s="1357" t="n">
        <f>R185</f>
        <v>311.35</v>
      </c>
      <c r="G185" s="1356" t="s">
        <v>44</v>
      </c>
      <c r="H185" s="1358" t="n">
        <v>59.81</v>
      </c>
      <c r="I185" s="1359" t="n">
        <v>59.81</v>
      </c>
      <c r="J185" s="1360" t="n">
        <v>0.25</v>
      </c>
      <c r="K185" s="1361" t="n">
        <f>ROUND(I185,2)+(ROUND(I185,2)*J185)</f>
        <v>74.7625</v>
      </c>
      <c r="L185" s="1362" t="n">
        <f>ROUND(S185,2)</f>
        <v>23276.53</v>
      </c>
      <c r="M185" s="1356" t="s">
        <v>21</v>
      </c>
      <c r="N185" s="1356" t="s">
        <v>58</v>
      </c>
      <c r="O185" s="1356" t="s">
        <v>434</v>
      </c>
      <c r="P185" s="1356" t="s">
        <v>20</v>
      </c>
      <c r="Q185" s="1356" t="s">
        <v>29</v>
      </c>
      <c r="R185" s="1363" t="n">
        <v>311.35</v>
      </c>
      <c r="S185" s="1364" t="n">
        <f>ROUND(K185,2)*R185</f>
        <v>23276.526</v>
      </c>
    </row>
    <row r="186" ht="45.0" customHeight="true">
      <c r="A186" s="1365" t="s">
        <v>23</v>
      </c>
      <c r="B186" s="1365" t="s">
        <v>450</v>
      </c>
      <c r="C186" s="1365" t="s">
        <v>25</v>
      </c>
      <c r="D186" s="1365" t="s">
        <v>451</v>
      </c>
      <c r="E186" s="1365" t="s">
        <v>452</v>
      </c>
      <c r="F186" s="1366" t="n">
        <f>R186</f>
        <v>214.7</v>
      </c>
      <c r="G186" s="1365" t="s">
        <v>44</v>
      </c>
      <c r="H186" s="1367" t="n">
        <v>39.4</v>
      </c>
      <c r="I186" s="1368" t="n">
        <v>39.4</v>
      </c>
      <c r="J186" s="1369" t="n">
        <v>0.25</v>
      </c>
      <c r="K186" s="1370" t="n">
        <f>ROUND(I186,2)+(ROUND(I186,2)*J186)</f>
        <v>49.25</v>
      </c>
      <c r="L186" s="1371" t="n">
        <f>ROUND(S186,2)</f>
        <v>10573.98</v>
      </c>
      <c r="M186" s="1365" t="s">
        <v>21</v>
      </c>
      <c r="N186" s="1365" t="s">
        <v>58</v>
      </c>
      <c r="O186" s="1365" t="s">
        <v>434</v>
      </c>
      <c r="P186" s="1365" t="s">
        <v>20</v>
      </c>
      <c r="Q186" s="1365" t="s">
        <v>29</v>
      </c>
      <c r="R186" s="1372" t="n">
        <v>214.7</v>
      </c>
      <c r="S186" s="1373" t="n">
        <f>ROUND(K186,2)*R186</f>
        <v>10573.974999999999</v>
      </c>
    </row>
    <row r="187" ht="45.0" customHeight="true">
      <c r="A187" s="1375" t="s">
        <v>19</v>
      </c>
      <c r="B187" s="1375" t="s">
        <v>60</v>
      </c>
      <c r="C187" s="1375" t="s">
        <v>21</v>
      </c>
      <c r="D187" s="1375" t="s">
        <v>21</v>
      </c>
      <c r="E187" s="1375" t="s">
        <v>453</v>
      </c>
      <c r="F187" s="1375" t="s">
        <v>21</v>
      </c>
      <c r="G187" s="1375" t="s">
        <v>21</v>
      </c>
      <c r="H187" s="1375" t="s">
        <v>21</v>
      </c>
      <c r="I187" s="1375" t="s">
        <v>21</v>
      </c>
      <c r="J187" s="1375" t="s">
        <v>21</v>
      </c>
      <c r="K187" s="1375" t="s">
        <v>21</v>
      </c>
      <c r="L187" s="1376" t="n">
        <f>ROUND(L188,2)+ROUND(L189,2)+ROUND(L190,2)+ROUND(L191,2)+ROUND(L192,2)</f>
        <v>66143.87</v>
      </c>
      <c r="M187" s="1375" t="s">
        <v>21</v>
      </c>
      <c r="N187" s="1375" t="s">
        <v>21</v>
      </c>
      <c r="O187" s="1375" t="s">
        <v>21</v>
      </c>
      <c r="P187" s="1375" t="s">
        <v>21</v>
      </c>
      <c r="Q187" s="1375" t="s">
        <v>21</v>
      </c>
      <c r="R187" s="1375" t="s">
        <v>21</v>
      </c>
      <c r="S187" s="1375" t="s">
        <v>21</v>
      </c>
    </row>
    <row r="188" ht="45.0" customHeight="true">
      <c r="A188" s="1377" t="s">
        <v>23</v>
      </c>
      <c r="B188" s="1377" t="s">
        <v>454</v>
      </c>
      <c r="C188" s="1377" t="s">
        <v>38</v>
      </c>
      <c r="D188" s="1377" t="s">
        <v>455</v>
      </c>
      <c r="E188" s="1377" t="s">
        <v>456</v>
      </c>
      <c r="F188" s="1378" t="n">
        <f>R188</f>
        <v>696.69</v>
      </c>
      <c r="G188" s="1377" t="s">
        <v>28</v>
      </c>
      <c r="H188" s="1379" t="n">
        <v>54.17</v>
      </c>
      <c r="I188" s="1380" t="n">
        <v>54.17</v>
      </c>
      <c r="J188" s="1381" t="n">
        <v>0.25</v>
      </c>
      <c r="K188" s="1382" t="n">
        <f>ROUND(I188,2)+(ROUND(I188,2)*J188)</f>
        <v>67.7125</v>
      </c>
      <c r="L188" s="1383" t="n">
        <f>ROUND(S188,2)</f>
        <v>47172.88</v>
      </c>
      <c r="M188" s="1377" t="s">
        <v>21</v>
      </c>
      <c r="N188" s="1377" t="s">
        <v>60</v>
      </c>
      <c r="O188" s="1377" t="s">
        <v>453</v>
      </c>
      <c r="P188" s="1377" t="s">
        <v>20</v>
      </c>
      <c r="Q188" s="1377" t="s">
        <v>29</v>
      </c>
      <c r="R188" s="1384" t="n">
        <v>696.69</v>
      </c>
      <c r="S188" s="1385" t="n">
        <f>ROUND(K188,2)*R188</f>
        <v>47172.8799</v>
      </c>
    </row>
    <row r="189" ht="45.0" customHeight="true">
      <c r="A189" s="1386" t="s">
        <v>23</v>
      </c>
      <c r="B189" s="1386" t="s">
        <v>457</v>
      </c>
      <c r="C189" s="1386" t="s">
        <v>38</v>
      </c>
      <c r="D189" s="1386" t="s">
        <v>458</v>
      </c>
      <c r="E189" s="1386" t="s">
        <v>459</v>
      </c>
      <c r="F189" s="1387" t="n">
        <f>R189</f>
        <v>11.75</v>
      </c>
      <c r="G189" s="1386" t="s">
        <v>28</v>
      </c>
      <c r="H189" s="1388" t="n">
        <v>54.17</v>
      </c>
      <c r="I189" s="1389" t="n">
        <v>54.17</v>
      </c>
      <c r="J189" s="1390" t="n">
        <v>0.25</v>
      </c>
      <c r="K189" s="1391" t="n">
        <f>ROUND(I189,2)+(ROUND(I189,2)*J189)</f>
        <v>67.7125</v>
      </c>
      <c r="L189" s="1392" t="n">
        <f>ROUND(S189,2)</f>
        <v>795.59</v>
      </c>
      <c r="M189" s="1386" t="s">
        <v>21</v>
      </c>
      <c r="N189" s="1386" t="s">
        <v>60</v>
      </c>
      <c r="O189" s="1386" t="s">
        <v>453</v>
      </c>
      <c r="P189" s="1386" t="s">
        <v>20</v>
      </c>
      <c r="Q189" s="1386" t="s">
        <v>29</v>
      </c>
      <c r="R189" s="1393" t="n">
        <v>11.75</v>
      </c>
      <c r="S189" s="1394" t="n">
        <f>ROUND(K189,2)*R189</f>
        <v>795.5925</v>
      </c>
    </row>
    <row r="190" ht="45.0" customHeight="true">
      <c r="A190" s="1395" t="s">
        <v>23</v>
      </c>
      <c r="B190" s="1395" t="s">
        <v>460</v>
      </c>
      <c r="C190" s="1395" t="s">
        <v>38</v>
      </c>
      <c r="D190" s="1395" t="s">
        <v>461</v>
      </c>
      <c r="E190" s="1395" t="s">
        <v>462</v>
      </c>
      <c r="F190" s="1396" t="n">
        <f>R190</f>
        <v>206.93</v>
      </c>
      <c r="G190" s="1395" t="s">
        <v>28</v>
      </c>
      <c r="H190" s="1397" t="n">
        <v>54.17</v>
      </c>
      <c r="I190" s="1398" t="n">
        <v>54.17</v>
      </c>
      <c r="J190" s="1399" t="n">
        <v>0.25</v>
      </c>
      <c r="K190" s="1400" t="n">
        <f>ROUND(I190,2)+(ROUND(I190,2)*J190)</f>
        <v>67.7125</v>
      </c>
      <c r="L190" s="1401" t="n">
        <f>ROUND(S190,2)</f>
        <v>14011.23</v>
      </c>
      <c r="M190" s="1395" t="s">
        <v>21</v>
      </c>
      <c r="N190" s="1395" t="s">
        <v>60</v>
      </c>
      <c r="O190" s="1395" t="s">
        <v>453</v>
      </c>
      <c r="P190" s="1395" t="s">
        <v>20</v>
      </c>
      <c r="Q190" s="1395" t="s">
        <v>29</v>
      </c>
      <c r="R190" s="1402" t="n">
        <v>206.93</v>
      </c>
      <c r="S190" s="1403" t="n">
        <f>ROUND(K190,2)*R190</f>
        <v>14011.2303</v>
      </c>
    </row>
    <row r="191" ht="45.0" customHeight="true">
      <c r="A191" s="1404" t="s">
        <v>23</v>
      </c>
      <c r="B191" s="1404" t="s">
        <v>463</v>
      </c>
      <c r="C191" s="1404" t="s">
        <v>38</v>
      </c>
      <c r="D191" s="1404" t="s">
        <v>464</v>
      </c>
      <c r="E191" s="1404" t="s">
        <v>465</v>
      </c>
      <c r="F191" s="1405" t="n">
        <f>R191</f>
        <v>50.17</v>
      </c>
      <c r="G191" s="1404" t="s">
        <v>28</v>
      </c>
      <c r="H191" s="1406" t="n">
        <v>54.17</v>
      </c>
      <c r="I191" s="1407" t="n">
        <v>54.17</v>
      </c>
      <c r="J191" s="1408" t="n">
        <v>0.25</v>
      </c>
      <c r="K191" s="1409" t="n">
        <f>ROUND(I191,2)+(ROUND(I191,2)*J191)</f>
        <v>67.7125</v>
      </c>
      <c r="L191" s="1410" t="n">
        <f>ROUND(S191,2)</f>
        <v>3397.01</v>
      </c>
      <c r="M191" s="1404" t="s">
        <v>21</v>
      </c>
      <c r="N191" s="1404" t="s">
        <v>60</v>
      </c>
      <c r="O191" s="1404" t="s">
        <v>453</v>
      </c>
      <c r="P191" s="1404" t="s">
        <v>20</v>
      </c>
      <c r="Q191" s="1404" t="s">
        <v>29</v>
      </c>
      <c r="R191" s="1411" t="n">
        <v>50.17</v>
      </c>
      <c r="S191" s="1412" t="n">
        <f>ROUND(K191,2)*R191</f>
        <v>3397.0107</v>
      </c>
    </row>
    <row r="192" ht="45.0" customHeight="true">
      <c r="A192" s="1413" t="s">
        <v>23</v>
      </c>
      <c r="B192" s="1413" t="s">
        <v>466</v>
      </c>
      <c r="C192" s="1413" t="s">
        <v>25</v>
      </c>
      <c r="D192" s="1413" t="s">
        <v>467</v>
      </c>
      <c r="E192" s="1413" t="s">
        <v>468</v>
      </c>
      <c r="F192" s="1414" t="n">
        <f>R192</f>
        <v>11.75</v>
      </c>
      <c r="G192" s="1413" t="s">
        <v>28</v>
      </c>
      <c r="H192" s="1415" t="n">
        <v>52.23</v>
      </c>
      <c r="I192" s="1416" t="n">
        <v>52.23</v>
      </c>
      <c r="J192" s="1417" t="n">
        <v>0.25</v>
      </c>
      <c r="K192" s="1418" t="n">
        <f>ROUND(I192,2)+(ROUND(I192,2)*J192)</f>
        <v>65.2875</v>
      </c>
      <c r="L192" s="1419" t="n">
        <f>ROUND(S192,2)</f>
        <v>767.16</v>
      </c>
      <c r="M192" s="1413" t="s">
        <v>21</v>
      </c>
      <c r="N192" s="1413" t="s">
        <v>60</v>
      </c>
      <c r="O192" s="1413" t="s">
        <v>453</v>
      </c>
      <c r="P192" s="1413" t="s">
        <v>20</v>
      </c>
      <c r="Q192" s="1413" t="s">
        <v>29</v>
      </c>
      <c r="R192" s="1420" t="n">
        <v>11.75</v>
      </c>
      <c r="S192" s="1421" t="n">
        <f>ROUND(K192,2)*R192</f>
        <v>767.1575</v>
      </c>
    </row>
    <row r="193" ht="45.0" customHeight="true">
      <c r="A193" s="1423" t="s">
        <v>19</v>
      </c>
      <c r="B193" s="1423" t="s">
        <v>62</v>
      </c>
      <c r="C193" s="1423" t="s">
        <v>21</v>
      </c>
      <c r="D193" s="1423" t="s">
        <v>21</v>
      </c>
      <c r="E193" s="1423" t="s">
        <v>469</v>
      </c>
      <c r="F193" s="1423" t="s">
        <v>21</v>
      </c>
      <c r="G193" s="1423" t="s">
        <v>21</v>
      </c>
      <c r="H193" s="1423" t="s">
        <v>21</v>
      </c>
      <c r="I193" s="1423" t="s">
        <v>21</v>
      </c>
      <c r="J193" s="1423" t="s">
        <v>21</v>
      </c>
      <c r="K193" s="1423" t="s">
        <v>21</v>
      </c>
      <c r="L193" s="1424" t="n">
        <f>ROUND(L194,2)+ROUND(L195,2)+ROUND(L196,2)+ROUND(L197,2)+ROUND(L198,2)+ROUND(L199,2)+ROUND(L200,2)+ROUND(L201,2)+ROUND(L202,2)+ROUND(L203,2)+ROUND(L204,2)+ROUND(L205,2)+ROUND(L206,2)+ROUND(L207,2)</f>
        <v>450341.30000000005</v>
      </c>
      <c r="M193" s="1423" t="s">
        <v>21</v>
      </c>
      <c r="N193" s="1423" t="s">
        <v>21</v>
      </c>
      <c r="O193" s="1423" t="s">
        <v>21</v>
      </c>
      <c r="P193" s="1423" t="s">
        <v>21</v>
      </c>
      <c r="Q193" s="1423" t="s">
        <v>21</v>
      </c>
      <c r="R193" s="1423" t="s">
        <v>21</v>
      </c>
      <c r="S193" s="1423" t="s">
        <v>21</v>
      </c>
    </row>
    <row r="194" ht="45.0" customHeight="true">
      <c r="A194" s="1425" t="s">
        <v>23</v>
      </c>
      <c r="B194" s="1425" t="s">
        <v>470</v>
      </c>
      <c r="C194" s="1425" t="s">
        <v>25</v>
      </c>
      <c r="D194" s="1425" t="s">
        <v>471</v>
      </c>
      <c r="E194" s="1425" t="s">
        <v>472</v>
      </c>
      <c r="F194" s="1426" t="n">
        <f>R194</f>
        <v>1432.82</v>
      </c>
      <c r="G194" s="1425" t="s">
        <v>28</v>
      </c>
      <c r="H194" s="1427" t="n">
        <v>7.7</v>
      </c>
      <c r="I194" s="1428" t="n">
        <v>7.7</v>
      </c>
      <c r="J194" s="1429" t="n">
        <v>0.25</v>
      </c>
      <c r="K194" s="1430" t="n">
        <f>ROUND(I194,2)+(ROUND(I194,2)*J194)</f>
        <v>9.625</v>
      </c>
      <c r="L194" s="1431" t="n">
        <f>ROUND(S194,2)</f>
        <v>13798.06</v>
      </c>
      <c r="M194" s="1425" t="s">
        <v>21</v>
      </c>
      <c r="N194" s="1425" t="s">
        <v>62</v>
      </c>
      <c r="O194" s="1425" t="s">
        <v>469</v>
      </c>
      <c r="P194" s="1425" t="s">
        <v>20</v>
      </c>
      <c r="Q194" s="1425" t="s">
        <v>29</v>
      </c>
      <c r="R194" s="1432" t="n">
        <v>1432.82</v>
      </c>
      <c r="S194" s="1433" t="n">
        <f>ROUND(K194,2)*R194</f>
        <v>13798.0566</v>
      </c>
    </row>
    <row r="195" ht="45.0" customHeight="true">
      <c r="A195" s="1434" t="s">
        <v>23</v>
      </c>
      <c r="B195" s="1434" t="s">
        <v>473</v>
      </c>
      <c r="C195" s="1434" t="s">
        <v>25</v>
      </c>
      <c r="D195" s="1434" t="s">
        <v>474</v>
      </c>
      <c r="E195" s="1434" t="s">
        <v>475</v>
      </c>
      <c r="F195" s="1435" t="n">
        <f>R195</f>
        <v>2430.19</v>
      </c>
      <c r="G195" s="1434" t="s">
        <v>28</v>
      </c>
      <c r="H195" s="1436" t="n">
        <v>4.27</v>
      </c>
      <c r="I195" s="1437" t="n">
        <v>4.27</v>
      </c>
      <c r="J195" s="1438" t="n">
        <v>0.25</v>
      </c>
      <c r="K195" s="1439" t="n">
        <f>ROUND(I195,2)+(ROUND(I195,2)*J195)</f>
        <v>5.3374999999999995</v>
      </c>
      <c r="L195" s="1440" t="n">
        <f>ROUND(S195,2)</f>
        <v>12977.21</v>
      </c>
      <c r="M195" s="1434" t="s">
        <v>21</v>
      </c>
      <c r="N195" s="1434" t="s">
        <v>62</v>
      </c>
      <c r="O195" s="1434" t="s">
        <v>469</v>
      </c>
      <c r="P195" s="1434" t="s">
        <v>20</v>
      </c>
      <c r="Q195" s="1434" t="s">
        <v>29</v>
      </c>
      <c r="R195" s="1441" t="n">
        <v>2430.19</v>
      </c>
      <c r="S195" s="1442" t="n">
        <f>ROUND(K195,2)*R195</f>
        <v>12977.2146</v>
      </c>
    </row>
    <row r="196" ht="45.0" customHeight="true">
      <c r="A196" s="1443" t="s">
        <v>23</v>
      </c>
      <c r="B196" s="1443" t="s">
        <v>476</v>
      </c>
      <c r="C196" s="1443" t="s">
        <v>25</v>
      </c>
      <c r="D196" s="1443" t="s">
        <v>477</v>
      </c>
      <c r="E196" s="1443" t="s">
        <v>478</v>
      </c>
      <c r="F196" s="1444" t="n">
        <f>R196</f>
        <v>1433.98</v>
      </c>
      <c r="G196" s="1443" t="s">
        <v>28</v>
      </c>
      <c r="H196" s="1445" t="n">
        <v>53.45</v>
      </c>
      <c r="I196" s="1446" t="n">
        <v>53.45</v>
      </c>
      <c r="J196" s="1447" t="n">
        <v>0.25</v>
      </c>
      <c r="K196" s="1448" t="n">
        <f>ROUND(I196,2)+(ROUND(I196,2)*J196)</f>
        <v>66.8125</v>
      </c>
      <c r="L196" s="1449" t="n">
        <f>ROUND(S196,2)</f>
        <v>95804.2</v>
      </c>
      <c r="M196" s="1443" t="s">
        <v>21</v>
      </c>
      <c r="N196" s="1443" t="s">
        <v>62</v>
      </c>
      <c r="O196" s="1443" t="s">
        <v>469</v>
      </c>
      <c r="P196" s="1443" t="s">
        <v>20</v>
      </c>
      <c r="Q196" s="1443" t="s">
        <v>29</v>
      </c>
      <c r="R196" s="1450" t="n">
        <v>1433.98</v>
      </c>
      <c r="S196" s="1451" t="n">
        <f>ROUND(K196,2)*R196</f>
        <v>95804.2038</v>
      </c>
    </row>
    <row r="197" ht="45.0" customHeight="true">
      <c r="A197" s="1452" t="s">
        <v>23</v>
      </c>
      <c r="B197" s="1452" t="s">
        <v>479</v>
      </c>
      <c r="C197" s="1452" t="s">
        <v>25</v>
      </c>
      <c r="D197" s="1452" t="s">
        <v>480</v>
      </c>
      <c r="E197" s="1452" t="s">
        <v>481</v>
      </c>
      <c r="F197" s="1453" t="n">
        <f>R197</f>
        <v>1411.77</v>
      </c>
      <c r="G197" s="1452" t="s">
        <v>28</v>
      </c>
      <c r="H197" s="1454" t="n">
        <v>34.25</v>
      </c>
      <c r="I197" s="1455" t="n">
        <v>34.25</v>
      </c>
      <c r="J197" s="1456" t="n">
        <v>0.25</v>
      </c>
      <c r="K197" s="1457" t="n">
        <f>ROUND(I197,2)+(ROUND(I197,2)*J197)</f>
        <v>42.8125</v>
      </c>
      <c r="L197" s="1458" t="n">
        <f>ROUND(S197,2)</f>
        <v>60437.87</v>
      </c>
      <c r="M197" s="1452" t="s">
        <v>21</v>
      </c>
      <c r="N197" s="1452" t="s">
        <v>62</v>
      </c>
      <c r="O197" s="1452" t="s">
        <v>469</v>
      </c>
      <c r="P197" s="1452" t="s">
        <v>20</v>
      </c>
      <c r="Q197" s="1452" t="s">
        <v>29</v>
      </c>
      <c r="R197" s="1459" t="n">
        <v>1411.77</v>
      </c>
      <c r="S197" s="1460" t="n">
        <f>ROUND(K197,2)*R197</f>
        <v>60437.873700000004</v>
      </c>
    </row>
    <row r="198" ht="45.0" customHeight="true">
      <c r="A198" s="1461" t="s">
        <v>23</v>
      </c>
      <c r="B198" s="1461" t="s">
        <v>482</v>
      </c>
      <c r="C198" s="1461" t="s">
        <v>25</v>
      </c>
      <c r="D198" s="1461" t="s">
        <v>483</v>
      </c>
      <c r="E198" s="1461" t="s">
        <v>484</v>
      </c>
      <c r="F198" s="1462" t="n">
        <f>R198</f>
        <v>1574.15</v>
      </c>
      <c r="G198" s="1461" t="s">
        <v>28</v>
      </c>
      <c r="H198" s="1463" t="n">
        <v>22.46</v>
      </c>
      <c r="I198" s="1464" t="n">
        <v>22.46</v>
      </c>
      <c r="J198" s="1465" t="n">
        <v>0.25</v>
      </c>
      <c r="K198" s="1466" t="n">
        <f>ROUND(I198,2)+(ROUND(I198,2)*J198)</f>
        <v>28.075000000000003</v>
      </c>
      <c r="L198" s="1467" t="n">
        <f>ROUND(S198,2)</f>
        <v>44202.13</v>
      </c>
      <c r="M198" s="1461" t="s">
        <v>21</v>
      </c>
      <c r="N198" s="1461" t="s">
        <v>62</v>
      </c>
      <c r="O198" s="1461" t="s">
        <v>469</v>
      </c>
      <c r="P198" s="1461" t="s">
        <v>20</v>
      </c>
      <c r="Q198" s="1461" t="s">
        <v>29</v>
      </c>
      <c r="R198" s="1468" t="n">
        <v>1574.15</v>
      </c>
      <c r="S198" s="1469" t="n">
        <f>ROUND(K198,2)*R198</f>
        <v>44202.132</v>
      </c>
    </row>
    <row r="199" ht="45.0" customHeight="true">
      <c r="A199" s="1470" t="s">
        <v>23</v>
      </c>
      <c r="B199" s="1470" t="s">
        <v>485</v>
      </c>
      <c r="C199" s="1470" t="s">
        <v>25</v>
      </c>
      <c r="D199" s="1470" t="s">
        <v>486</v>
      </c>
      <c r="E199" s="1470" t="s">
        <v>487</v>
      </c>
      <c r="F199" s="1471" t="n">
        <f>R199</f>
        <v>660.81</v>
      </c>
      <c r="G199" s="1470" t="s">
        <v>28</v>
      </c>
      <c r="H199" s="1472" t="n">
        <v>62.85</v>
      </c>
      <c r="I199" s="1473" t="n">
        <v>62.85</v>
      </c>
      <c r="J199" s="1474" t="n">
        <v>0.25</v>
      </c>
      <c r="K199" s="1475" t="n">
        <f>ROUND(I199,2)+(ROUND(I199,2)*J199)</f>
        <v>78.5625</v>
      </c>
      <c r="L199" s="1476" t="n">
        <f>ROUND(S199,2)</f>
        <v>51913.23</v>
      </c>
      <c r="M199" s="1470" t="s">
        <v>21</v>
      </c>
      <c r="N199" s="1470" t="s">
        <v>62</v>
      </c>
      <c r="O199" s="1470" t="s">
        <v>469</v>
      </c>
      <c r="P199" s="1470" t="s">
        <v>20</v>
      </c>
      <c r="Q199" s="1470" t="s">
        <v>29</v>
      </c>
      <c r="R199" s="1477" t="n">
        <v>660.81</v>
      </c>
      <c r="S199" s="1478" t="n">
        <f>ROUND(K199,2)*R199</f>
        <v>51913.2336</v>
      </c>
    </row>
    <row r="200" ht="45.0" customHeight="true">
      <c r="A200" s="1479" t="s">
        <v>23</v>
      </c>
      <c r="B200" s="1479" t="s">
        <v>488</v>
      </c>
      <c r="C200" s="1479" t="s">
        <v>38</v>
      </c>
      <c r="D200" s="1479" t="s">
        <v>489</v>
      </c>
      <c r="E200" s="1479" t="s">
        <v>490</v>
      </c>
      <c r="F200" s="1480" t="n">
        <f>R200</f>
        <v>139.67</v>
      </c>
      <c r="G200" s="1479" t="s">
        <v>28</v>
      </c>
      <c r="H200" s="1481" t="n">
        <v>61.75</v>
      </c>
      <c r="I200" s="1482" t="n">
        <v>61.75</v>
      </c>
      <c r="J200" s="1483" t="n">
        <v>0.25</v>
      </c>
      <c r="K200" s="1484" t="n">
        <f>ROUND(I200,2)+(ROUND(I200,2)*J200)</f>
        <v>77.1875</v>
      </c>
      <c r="L200" s="1485" t="n">
        <f>ROUND(S200,2)</f>
        <v>10781.13</v>
      </c>
      <c r="M200" s="1479" t="s">
        <v>21</v>
      </c>
      <c r="N200" s="1479" t="s">
        <v>62</v>
      </c>
      <c r="O200" s="1479" t="s">
        <v>469</v>
      </c>
      <c r="P200" s="1479" t="s">
        <v>20</v>
      </c>
      <c r="Q200" s="1479" t="s">
        <v>29</v>
      </c>
      <c r="R200" s="1486" t="n">
        <v>139.67</v>
      </c>
      <c r="S200" s="1487" t="n">
        <f>ROUND(K200,2)*R200</f>
        <v>10781.127299999998</v>
      </c>
    </row>
    <row r="201" ht="45.0" customHeight="true">
      <c r="A201" s="1488" t="s">
        <v>23</v>
      </c>
      <c r="B201" s="1488" t="s">
        <v>491</v>
      </c>
      <c r="C201" s="1488" t="s">
        <v>38</v>
      </c>
      <c r="D201" s="1488" t="s">
        <v>492</v>
      </c>
      <c r="E201" s="1488" t="s">
        <v>493</v>
      </c>
      <c r="F201" s="1489" t="n">
        <f>R201</f>
        <v>8.46</v>
      </c>
      <c r="G201" s="1488" t="s">
        <v>28</v>
      </c>
      <c r="H201" s="1490" t="n">
        <v>61.75</v>
      </c>
      <c r="I201" s="1491" t="n">
        <v>61.75</v>
      </c>
      <c r="J201" s="1492" t="n">
        <v>0.25</v>
      </c>
      <c r="K201" s="1493" t="n">
        <f>ROUND(I201,2)+(ROUND(I201,2)*J201)</f>
        <v>77.1875</v>
      </c>
      <c r="L201" s="1494" t="n">
        <f>ROUND(S201,2)</f>
        <v>653.03</v>
      </c>
      <c r="M201" s="1488" t="s">
        <v>21</v>
      </c>
      <c r="N201" s="1488" t="s">
        <v>62</v>
      </c>
      <c r="O201" s="1488" t="s">
        <v>469</v>
      </c>
      <c r="P201" s="1488" t="s">
        <v>20</v>
      </c>
      <c r="Q201" s="1488" t="s">
        <v>29</v>
      </c>
      <c r="R201" s="1495" t="n">
        <v>8.46</v>
      </c>
      <c r="S201" s="1496" t="n">
        <f>ROUND(K201,2)*R201</f>
        <v>653.0274000000001</v>
      </c>
    </row>
    <row r="202" ht="45.0" customHeight="true">
      <c r="A202" s="1497" t="s">
        <v>23</v>
      </c>
      <c r="B202" s="1497" t="s">
        <v>494</v>
      </c>
      <c r="C202" s="1497" t="s">
        <v>38</v>
      </c>
      <c r="D202" s="1497" t="s">
        <v>495</v>
      </c>
      <c r="E202" s="1497" t="s">
        <v>496</v>
      </c>
      <c r="F202" s="1498" t="n">
        <f>R202</f>
        <v>15.01</v>
      </c>
      <c r="G202" s="1497" t="s">
        <v>28</v>
      </c>
      <c r="H202" s="1499" t="n">
        <v>61.75</v>
      </c>
      <c r="I202" s="1500" t="n">
        <v>61.75</v>
      </c>
      <c r="J202" s="1501" t="n">
        <v>0.25</v>
      </c>
      <c r="K202" s="1502" t="n">
        <f>ROUND(I202,2)+(ROUND(I202,2)*J202)</f>
        <v>77.1875</v>
      </c>
      <c r="L202" s="1503" t="n">
        <f>ROUND(S202,2)</f>
        <v>1158.62</v>
      </c>
      <c r="M202" s="1497" t="s">
        <v>21</v>
      </c>
      <c r="N202" s="1497" t="s">
        <v>62</v>
      </c>
      <c r="O202" s="1497" t="s">
        <v>469</v>
      </c>
      <c r="P202" s="1497" t="s">
        <v>20</v>
      </c>
      <c r="Q202" s="1497" t="s">
        <v>29</v>
      </c>
      <c r="R202" s="1504" t="n">
        <v>15.01</v>
      </c>
      <c r="S202" s="1505" t="n">
        <f>ROUND(K202,2)*R202</f>
        <v>1158.6218999999999</v>
      </c>
    </row>
    <row r="203" ht="45.0" customHeight="true">
      <c r="A203" s="1506" t="s">
        <v>23</v>
      </c>
      <c r="B203" s="1506" t="s">
        <v>497</v>
      </c>
      <c r="C203" s="1506" t="s">
        <v>38</v>
      </c>
      <c r="D203" s="1506" t="s">
        <v>498</v>
      </c>
      <c r="E203" s="1506" t="s">
        <v>499</v>
      </c>
      <c r="F203" s="1507" t="n">
        <f>R203</f>
        <v>8.75</v>
      </c>
      <c r="G203" s="1506" t="s">
        <v>28</v>
      </c>
      <c r="H203" s="1508" t="n">
        <v>61.75</v>
      </c>
      <c r="I203" s="1509" t="n">
        <v>61.75</v>
      </c>
      <c r="J203" s="1510" t="n">
        <v>0.25</v>
      </c>
      <c r="K203" s="1511" t="n">
        <f>ROUND(I203,2)+(ROUND(I203,2)*J203)</f>
        <v>77.1875</v>
      </c>
      <c r="L203" s="1512" t="n">
        <f>ROUND(S203,2)</f>
        <v>675.41</v>
      </c>
      <c r="M203" s="1506" t="s">
        <v>21</v>
      </c>
      <c r="N203" s="1506" t="s">
        <v>62</v>
      </c>
      <c r="O203" s="1506" t="s">
        <v>469</v>
      </c>
      <c r="P203" s="1506" t="s">
        <v>20</v>
      </c>
      <c r="Q203" s="1506" t="s">
        <v>29</v>
      </c>
      <c r="R203" s="1513" t="n">
        <v>8.75</v>
      </c>
      <c r="S203" s="1514" t="n">
        <f>ROUND(K203,2)*R203</f>
        <v>675.4125</v>
      </c>
    </row>
    <row r="204" ht="45.0" customHeight="true">
      <c r="A204" s="1515" t="s">
        <v>23</v>
      </c>
      <c r="B204" s="1515" t="s">
        <v>500</v>
      </c>
      <c r="C204" s="1515" t="s">
        <v>38</v>
      </c>
      <c r="D204" s="1515" t="s">
        <v>501</v>
      </c>
      <c r="E204" s="1515" t="s">
        <v>502</v>
      </c>
      <c r="F204" s="1516" t="n">
        <f>R204</f>
        <v>218.4</v>
      </c>
      <c r="G204" s="1515" t="s">
        <v>44</v>
      </c>
      <c r="H204" s="1517" t="n">
        <v>27.4</v>
      </c>
      <c r="I204" s="1518" t="n">
        <v>27.4</v>
      </c>
      <c r="J204" s="1519" t="n">
        <v>0.25</v>
      </c>
      <c r="K204" s="1520" t="n">
        <f>ROUND(I204,2)+(ROUND(I204,2)*J204)</f>
        <v>34.25</v>
      </c>
      <c r="L204" s="1521" t="n">
        <f>ROUND(S204,2)</f>
        <v>7480.2</v>
      </c>
      <c r="M204" s="1515" t="s">
        <v>21</v>
      </c>
      <c r="N204" s="1515" t="s">
        <v>62</v>
      </c>
      <c r="O204" s="1515" t="s">
        <v>469</v>
      </c>
      <c r="P204" s="1515" t="s">
        <v>20</v>
      </c>
      <c r="Q204" s="1515" t="s">
        <v>29</v>
      </c>
      <c r="R204" s="1522" t="n">
        <v>218.4</v>
      </c>
      <c r="S204" s="1523" t="n">
        <f>ROUND(K204,2)*R204</f>
        <v>7480.2</v>
      </c>
    </row>
    <row r="205" ht="45.0" customHeight="true">
      <c r="A205" s="1524" t="s">
        <v>23</v>
      </c>
      <c r="B205" s="1524" t="s">
        <v>503</v>
      </c>
      <c r="C205" s="1524" t="s">
        <v>38</v>
      </c>
      <c r="D205" s="1524" t="s">
        <v>504</v>
      </c>
      <c r="E205" s="1524" t="s">
        <v>505</v>
      </c>
      <c r="F205" s="1525" t="n">
        <f>R205</f>
        <v>69.45</v>
      </c>
      <c r="G205" s="1524" t="s">
        <v>44</v>
      </c>
      <c r="H205" s="1526" t="n">
        <v>47.12</v>
      </c>
      <c r="I205" s="1527" t="n">
        <v>47.12</v>
      </c>
      <c r="J205" s="1528" t="n">
        <v>0.25</v>
      </c>
      <c r="K205" s="1529" t="n">
        <f>ROUND(I205,2)+(ROUND(I205,2)*J205)</f>
        <v>58.9</v>
      </c>
      <c r="L205" s="1530" t="n">
        <f>ROUND(S205,2)</f>
        <v>4090.61</v>
      </c>
      <c r="M205" s="1524" t="s">
        <v>21</v>
      </c>
      <c r="N205" s="1524" t="s">
        <v>62</v>
      </c>
      <c r="O205" s="1524" t="s">
        <v>469</v>
      </c>
      <c r="P205" s="1524" t="s">
        <v>20</v>
      </c>
      <c r="Q205" s="1524" t="s">
        <v>29</v>
      </c>
      <c r="R205" s="1531" t="n">
        <v>69.45</v>
      </c>
      <c r="S205" s="1532" t="n">
        <f>ROUND(K205,2)*R205</f>
        <v>4090.605</v>
      </c>
    </row>
    <row r="206" ht="45.0" customHeight="true">
      <c r="A206" s="1533" t="s">
        <v>23</v>
      </c>
      <c r="B206" s="1533" t="s">
        <v>506</v>
      </c>
      <c r="C206" s="1533" t="s">
        <v>25</v>
      </c>
      <c r="D206" s="1533" t="s">
        <v>507</v>
      </c>
      <c r="E206" s="1533" t="s">
        <v>508</v>
      </c>
      <c r="F206" s="1534" t="n">
        <f>R206</f>
        <v>471.12</v>
      </c>
      <c r="G206" s="1533" t="s">
        <v>28</v>
      </c>
      <c r="H206" s="1535" t="n">
        <v>82.73</v>
      </c>
      <c r="I206" s="1536" t="n">
        <v>82.73</v>
      </c>
      <c r="J206" s="1537" t="n">
        <v>0.25</v>
      </c>
      <c r="K206" s="1538" t="n">
        <f>ROUND(I206,2)+(ROUND(I206,2)*J206)</f>
        <v>103.41250000000001</v>
      </c>
      <c r="L206" s="1539" t="n">
        <f>ROUND(S206,2)</f>
        <v>48718.52</v>
      </c>
      <c r="M206" s="1533" t="s">
        <v>21</v>
      </c>
      <c r="N206" s="1533" t="s">
        <v>62</v>
      </c>
      <c r="O206" s="1533" t="s">
        <v>469</v>
      </c>
      <c r="P206" s="1533" t="s">
        <v>20</v>
      </c>
      <c r="Q206" s="1533" t="s">
        <v>29</v>
      </c>
      <c r="R206" s="1540" t="n">
        <v>471.12</v>
      </c>
      <c r="S206" s="1541" t="n">
        <f>ROUND(K206,2)*R206</f>
        <v>48718.5192</v>
      </c>
    </row>
    <row r="207" ht="45.0" customHeight="true">
      <c r="A207" s="1542" t="s">
        <v>23</v>
      </c>
      <c r="B207" s="1542" t="s">
        <v>509</v>
      </c>
      <c r="C207" s="1542" t="s">
        <v>38</v>
      </c>
      <c r="D207" s="1542" t="s">
        <v>510</v>
      </c>
      <c r="E207" s="1542" t="s">
        <v>511</v>
      </c>
      <c r="F207" s="1543" t="n">
        <f>R207</f>
        <v>734.55</v>
      </c>
      <c r="G207" s="1542" t="s">
        <v>28</v>
      </c>
      <c r="H207" s="1544" t="n">
        <v>106.35</v>
      </c>
      <c r="I207" s="1545" t="n">
        <v>106.35</v>
      </c>
      <c r="J207" s="1546" t="n">
        <v>0.25</v>
      </c>
      <c r="K207" s="1547" t="n">
        <f>ROUND(I207,2)+(ROUND(I207,2)*J207)</f>
        <v>132.9375</v>
      </c>
      <c r="L207" s="1548" t="n">
        <f>ROUND(S207,2)</f>
        <v>97651.08</v>
      </c>
      <c r="M207" s="1542" t="s">
        <v>21</v>
      </c>
      <c r="N207" s="1542" t="s">
        <v>62</v>
      </c>
      <c r="O207" s="1542" t="s">
        <v>469</v>
      </c>
      <c r="P207" s="1542" t="s">
        <v>20</v>
      </c>
      <c r="Q207" s="1542" t="s">
        <v>29</v>
      </c>
      <c r="R207" s="1549" t="n">
        <v>734.55</v>
      </c>
      <c r="S207" s="1550" t="n">
        <f>ROUND(K207,2)*R207</f>
        <v>97651.07699999999</v>
      </c>
    </row>
    <row r="208" ht="45.0" customHeight="true">
      <c r="A208" s="1552" t="s">
        <v>19</v>
      </c>
      <c r="B208" s="1552" t="s">
        <v>64</v>
      </c>
      <c r="C208" s="1552" t="s">
        <v>21</v>
      </c>
      <c r="D208" s="1552" t="s">
        <v>21</v>
      </c>
      <c r="E208" s="1552" t="s">
        <v>512</v>
      </c>
      <c r="F208" s="1552" t="s">
        <v>21</v>
      </c>
      <c r="G208" s="1552" t="s">
        <v>21</v>
      </c>
      <c r="H208" s="1552" t="s">
        <v>21</v>
      </c>
      <c r="I208" s="1552" t="s">
        <v>21</v>
      </c>
      <c r="J208" s="1552" t="s">
        <v>21</v>
      </c>
      <c r="K208" s="1552" t="s">
        <v>21</v>
      </c>
      <c r="L208" s="1553" t="n">
        <f>ROUND(L209,2)+ROUND(L210,2)+ROUND(L211,2)+ROUND(L212,2)+ROUND(L213,2)+ROUND(L214,2)+ROUND(L215,2)+ROUND(L216,2)+ROUND(L217,2)+ROUND(L218,2)+ROUND(L219,2)+ROUND(L220,2)+ROUND(L221,2)+ROUND(L222,2)+ROUND(L223,2)+ROUND(L224,2)+ROUND(L225,2)+ROUND(L226,2)+ROUND(L227,2)+ROUND(L228,2)+ROUND(L229,2)+ROUND(L230,2)+ROUND(L231,2)+ROUND(L232,2)+ROUND(L233,2)+ROUND(L234,2)+ROUND(L235,2)+ROUND(L236,2)+ROUND(L237,2)</f>
        <v>599525.78</v>
      </c>
      <c r="M208" s="1552" t="s">
        <v>21</v>
      </c>
      <c r="N208" s="1552" t="s">
        <v>21</v>
      </c>
      <c r="O208" s="1552" t="s">
        <v>21</v>
      </c>
      <c r="P208" s="1552" t="s">
        <v>21</v>
      </c>
      <c r="Q208" s="1552" t="s">
        <v>21</v>
      </c>
      <c r="R208" s="1552" t="s">
        <v>21</v>
      </c>
      <c r="S208" s="1552" t="s">
        <v>21</v>
      </c>
    </row>
    <row r="209" ht="45.0" customHeight="true">
      <c r="A209" s="1554" t="s">
        <v>23</v>
      </c>
      <c r="B209" s="1554" t="s">
        <v>513</v>
      </c>
      <c r="C209" s="1554" t="s">
        <v>25</v>
      </c>
      <c r="D209" s="1554" t="s">
        <v>204</v>
      </c>
      <c r="E209" s="1554" t="s">
        <v>205</v>
      </c>
      <c r="F209" s="1555" t="n">
        <f>R209</f>
        <v>1349.85</v>
      </c>
      <c r="G209" s="1554" t="s">
        <v>28</v>
      </c>
      <c r="H209" s="1556" t="n">
        <v>3.3</v>
      </c>
      <c r="I209" s="1557" t="n">
        <v>3.3</v>
      </c>
      <c r="J209" s="1558" t="n">
        <v>0.25</v>
      </c>
      <c r="K209" s="1559" t="n">
        <f>ROUND(I209,2)+(ROUND(I209,2)*J209)</f>
        <v>4.125</v>
      </c>
      <c r="L209" s="1560" t="n">
        <f>ROUND(S209,2)</f>
        <v>5574.88</v>
      </c>
      <c r="M209" s="1554" t="s">
        <v>21</v>
      </c>
      <c r="N209" s="1554" t="s">
        <v>64</v>
      </c>
      <c r="O209" s="1554" t="s">
        <v>512</v>
      </c>
      <c r="P209" s="1554" t="s">
        <v>20</v>
      </c>
      <c r="Q209" s="1554" t="s">
        <v>29</v>
      </c>
      <c r="R209" s="1561" t="n">
        <v>1349.85</v>
      </c>
      <c r="S209" s="1562" t="n">
        <f>ROUND(K209,2)*R209</f>
        <v>5574.880499999999</v>
      </c>
    </row>
    <row r="210" ht="45.0" customHeight="true">
      <c r="A210" s="1563" t="s">
        <v>23</v>
      </c>
      <c r="B210" s="1563" t="s">
        <v>514</v>
      </c>
      <c r="C210" s="1563" t="s">
        <v>25</v>
      </c>
      <c r="D210" s="1563" t="s">
        <v>207</v>
      </c>
      <c r="E210" s="1563" t="s">
        <v>208</v>
      </c>
      <c r="F210" s="1564" t="n">
        <f>R210</f>
        <v>134.98</v>
      </c>
      <c r="G210" s="1563" t="s">
        <v>83</v>
      </c>
      <c r="H210" s="1565" t="n">
        <v>220.47</v>
      </c>
      <c r="I210" s="1566" t="n">
        <v>220.47</v>
      </c>
      <c r="J210" s="1567" t="n">
        <v>0.25</v>
      </c>
      <c r="K210" s="1568" t="n">
        <f>ROUND(I210,2)+(ROUND(I210,2)*J210)</f>
        <v>275.5875</v>
      </c>
      <c r="L210" s="1569" t="n">
        <f>ROUND(S210,2)</f>
        <v>37199.14</v>
      </c>
      <c r="M210" s="1563" t="s">
        <v>21</v>
      </c>
      <c r="N210" s="1563" t="s">
        <v>64</v>
      </c>
      <c r="O210" s="1563" t="s">
        <v>512</v>
      </c>
      <c r="P210" s="1563" t="s">
        <v>20</v>
      </c>
      <c r="Q210" s="1563" t="s">
        <v>29</v>
      </c>
      <c r="R210" s="1570" t="n">
        <v>134.98</v>
      </c>
      <c r="S210" s="1571" t="n">
        <f>ROUND(K210,2)*R210</f>
        <v>37199.138199999994</v>
      </c>
    </row>
    <row r="211" ht="45.0" customHeight="true">
      <c r="A211" s="1572" t="s">
        <v>23</v>
      </c>
      <c r="B211" s="1572" t="s">
        <v>515</v>
      </c>
      <c r="C211" s="1572" t="s">
        <v>25</v>
      </c>
      <c r="D211" s="1572" t="s">
        <v>210</v>
      </c>
      <c r="E211" s="1572" t="s">
        <v>211</v>
      </c>
      <c r="F211" s="1573" t="n">
        <f>R211</f>
        <v>1349.85</v>
      </c>
      <c r="G211" s="1572" t="s">
        <v>28</v>
      </c>
      <c r="H211" s="1574" t="n">
        <v>3.66</v>
      </c>
      <c r="I211" s="1575" t="n">
        <v>3.66</v>
      </c>
      <c r="J211" s="1576" t="n">
        <v>0.25</v>
      </c>
      <c r="K211" s="1577" t="n">
        <f>ROUND(I211,2)+(ROUND(I211,2)*J211)</f>
        <v>4.575</v>
      </c>
      <c r="L211" s="1578" t="n">
        <f>ROUND(S211,2)</f>
        <v>6182.31</v>
      </c>
      <c r="M211" s="1572" t="s">
        <v>21</v>
      </c>
      <c r="N211" s="1572" t="s">
        <v>64</v>
      </c>
      <c r="O211" s="1572" t="s">
        <v>512</v>
      </c>
      <c r="P211" s="1572" t="s">
        <v>20</v>
      </c>
      <c r="Q211" s="1572" t="s">
        <v>29</v>
      </c>
      <c r="R211" s="1579" t="n">
        <v>1349.85</v>
      </c>
      <c r="S211" s="1580" t="n">
        <f>ROUND(K211,2)*R211</f>
        <v>6182.313</v>
      </c>
    </row>
    <row r="212" ht="45.0" customHeight="true">
      <c r="A212" s="1581" t="s">
        <v>23</v>
      </c>
      <c r="B212" s="1581" t="s">
        <v>516</v>
      </c>
      <c r="C212" s="1581" t="s">
        <v>25</v>
      </c>
      <c r="D212" s="1581" t="s">
        <v>517</v>
      </c>
      <c r="E212" s="1581" t="s">
        <v>518</v>
      </c>
      <c r="F212" s="1582" t="n">
        <f>R212</f>
        <v>1997.78</v>
      </c>
      <c r="G212" s="1581" t="s">
        <v>121</v>
      </c>
      <c r="H212" s="1583" t="n">
        <v>15.89</v>
      </c>
      <c r="I212" s="1584" t="n">
        <v>15.89</v>
      </c>
      <c r="J212" s="1585" t="n">
        <v>0.25</v>
      </c>
      <c r="K212" s="1586" t="n">
        <f>ROUND(I212,2)+(ROUND(I212,2)*J212)</f>
        <v>19.8625</v>
      </c>
      <c r="L212" s="1587" t="n">
        <f>ROUND(S212,2)</f>
        <v>39675.91</v>
      </c>
      <c r="M212" s="1581" t="s">
        <v>21</v>
      </c>
      <c r="N212" s="1581" t="s">
        <v>64</v>
      </c>
      <c r="O212" s="1581" t="s">
        <v>512</v>
      </c>
      <c r="P212" s="1581" t="s">
        <v>20</v>
      </c>
      <c r="Q212" s="1581" t="s">
        <v>29</v>
      </c>
      <c r="R212" s="1588" t="n">
        <v>1997.78</v>
      </c>
      <c r="S212" s="1589" t="n">
        <f>ROUND(K212,2)*R212</f>
        <v>39675.9108</v>
      </c>
    </row>
    <row r="213" ht="45.0" customHeight="true">
      <c r="A213" s="1590" t="s">
        <v>23</v>
      </c>
      <c r="B213" s="1590" t="s">
        <v>519</v>
      </c>
      <c r="C213" s="1590" t="s">
        <v>25</v>
      </c>
      <c r="D213" s="1590" t="s">
        <v>219</v>
      </c>
      <c r="E213" s="1590" t="s">
        <v>220</v>
      </c>
      <c r="F213" s="1591" t="n">
        <f>R213</f>
        <v>108.7</v>
      </c>
      <c r="G213" s="1590" t="s">
        <v>83</v>
      </c>
      <c r="H213" s="1592" t="n">
        <v>622.23</v>
      </c>
      <c r="I213" s="1593" t="n">
        <v>622.23</v>
      </c>
      <c r="J213" s="1594" t="n">
        <v>0.25</v>
      </c>
      <c r="K213" s="1595" t="n">
        <f>ROUND(I213,2)+(ROUND(I213,2)*J213)</f>
        <v>777.7875</v>
      </c>
      <c r="L213" s="1596" t="n">
        <f>ROUND(S213,2)</f>
        <v>84545.77</v>
      </c>
      <c r="M213" s="1590" t="s">
        <v>21</v>
      </c>
      <c r="N213" s="1590" t="s">
        <v>64</v>
      </c>
      <c r="O213" s="1590" t="s">
        <v>512</v>
      </c>
      <c r="P213" s="1590" t="s">
        <v>20</v>
      </c>
      <c r="Q213" s="1590" t="s">
        <v>29</v>
      </c>
      <c r="R213" s="1597" t="n">
        <v>108.7</v>
      </c>
      <c r="S213" s="1598" t="n">
        <f>ROUND(K213,2)*R213</f>
        <v>84545.773</v>
      </c>
    </row>
    <row r="214" ht="45.0" customHeight="true">
      <c r="A214" s="1599" t="s">
        <v>23</v>
      </c>
      <c r="B214" s="1599" t="s">
        <v>520</v>
      </c>
      <c r="C214" s="1599" t="s">
        <v>25</v>
      </c>
      <c r="D214" s="1599" t="s">
        <v>521</v>
      </c>
      <c r="E214" s="1599" t="s">
        <v>522</v>
      </c>
      <c r="F214" s="1600" t="n">
        <f>R214</f>
        <v>766.78</v>
      </c>
      <c r="G214" s="1599" t="s">
        <v>28</v>
      </c>
      <c r="H214" s="1601" t="n">
        <v>40.01</v>
      </c>
      <c r="I214" s="1602" t="n">
        <v>40.01</v>
      </c>
      <c r="J214" s="1603" t="n">
        <v>0.25</v>
      </c>
      <c r="K214" s="1604" t="n">
        <f>ROUND(I214,2)+(ROUND(I214,2)*J214)</f>
        <v>50.012499999999996</v>
      </c>
      <c r="L214" s="1605" t="n">
        <f>ROUND(S214,2)</f>
        <v>38346.67</v>
      </c>
      <c r="M214" s="1599" t="s">
        <v>21</v>
      </c>
      <c r="N214" s="1599" t="s">
        <v>64</v>
      </c>
      <c r="O214" s="1599" t="s">
        <v>512</v>
      </c>
      <c r="P214" s="1599" t="s">
        <v>48</v>
      </c>
      <c r="Q214" s="1599" t="s">
        <v>49</v>
      </c>
      <c r="R214" s="1606" t="n">
        <v>766.78</v>
      </c>
      <c r="S214" s="1607" t="n">
        <f>ROUND(K214,2)*R214</f>
        <v>38346.667799999996</v>
      </c>
    </row>
    <row r="215" ht="45.0" customHeight="true">
      <c r="A215" s="1608" t="s">
        <v>23</v>
      </c>
      <c r="B215" s="1608" t="s">
        <v>523</v>
      </c>
      <c r="C215" s="1608" t="s">
        <v>25</v>
      </c>
      <c r="D215" s="1608" t="s">
        <v>524</v>
      </c>
      <c r="E215" s="1608" t="s">
        <v>525</v>
      </c>
      <c r="F215" s="1609" t="n">
        <f>R215</f>
        <v>618.91</v>
      </c>
      <c r="G215" s="1608" t="s">
        <v>28</v>
      </c>
      <c r="H215" s="1610" t="n">
        <v>51.74</v>
      </c>
      <c r="I215" s="1611" t="n">
        <v>51.74</v>
      </c>
      <c r="J215" s="1612" t="n">
        <v>0.25</v>
      </c>
      <c r="K215" s="1613" t="n">
        <f>ROUND(I215,2)+(ROUND(I215,2)*J215)</f>
        <v>64.675</v>
      </c>
      <c r="L215" s="1614" t="n">
        <f>ROUND(S215,2)</f>
        <v>40031.1</v>
      </c>
      <c r="M215" s="1608" t="s">
        <v>21</v>
      </c>
      <c r="N215" s="1608" t="s">
        <v>64</v>
      </c>
      <c r="O215" s="1608" t="s">
        <v>512</v>
      </c>
      <c r="P215" s="1608" t="s">
        <v>48</v>
      </c>
      <c r="Q215" s="1608" t="s">
        <v>49</v>
      </c>
      <c r="R215" s="1615" t="n">
        <v>618.91</v>
      </c>
      <c r="S215" s="1616" t="n">
        <f>ROUND(K215,2)*R215</f>
        <v>40031.0988</v>
      </c>
    </row>
    <row r="216" ht="45.0" customHeight="true">
      <c r="A216" s="1617" t="s">
        <v>23</v>
      </c>
      <c r="B216" s="1617" t="s">
        <v>526</v>
      </c>
      <c r="C216" s="1617" t="s">
        <v>25</v>
      </c>
      <c r="D216" s="1617" t="s">
        <v>527</v>
      </c>
      <c r="E216" s="1617" t="s">
        <v>528</v>
      </c>
      <c r="F216" s="1618" t="n">
        <f>R216</f>
        <v>412.53</v>
      </c>
      <c r="G216" s="1617" t="s">
        <v>28</v>
      </c>
      <c r="H216" s="1619" t="n">
        <v>92.6</v>
      </c>
      <c r="I216" s="1620" t="n">
        <v>92.6</v>
      </c>
      <c r="J216" s="1621" t="n">
        <v>0.25</v>
      </c>
      <c r="K216" s="1622" t="n">
        <f>ROUND(I216,2)+(ROUND(I216,2)*J216)</f>
        <v>115.75</v>
      </c>
      <c r="L216" s="1623" t="n">
        <f>ROUND(S216,2)</f>
        <v>47750.35</v>
      </c>
      <c r="M216" s="1617" t="s">
        <v>21</v>
      </c>
      <c r="N216" s="1617" t="s">
        <v>64</v>
      </c>
      <c r="O216" s="1617" t="s">
        <v>512</v>
      </c>
      <c r="P216" s="1617" t="s">
        <v>48</v>
      </c>
      <c r="Q216" s="1617" t="s">
        <v>49</v>
      </c>
      <c r="R216" s="1624" t="n">
        <v>412.53</v>
      </c>
      <c r="S216" s="1625" t="n">
        <f>ROUND(K216,2)*R216</f>
        <v>47750.347499999996</v>
      </c>
    </row>
    <row r="217" ht="45.0" customHeight="true">
      <c r="A217" s="1626" t="s">
        <v>23</v>
      </c>
      <c r="B217" s="1626" t="s">
        <v>529</v>
      </c>
      <c r="C217" s="1626" t="s">
        <v>25</v>
      </c>
      <c r="D217" s="1626" t="s">
        <v>530</v>
      </c>
      <c r="E217" s="1626" t="s">
        <v>531</v>
      </c>
      <c r="F217" s="1627" t="n">
        <f>R217</f>
        <v>348.0</v>
      </c>
      <c r="G217" s="1626" t="s">
        <v>28</v>
      </c>
      <c r="H217" s="1628" t="n">
        <v>60.02</v>
      </c>
      <c r="I217" s="1629" t="n">
        <v>60.02</v>
      </c>
      <c r="J217" s="1630" t="n">
        <v>0.25</v>
      </c>
      <c r="K217" s="1631" t="n">
        <f>ROUND(I217,2)+(ROUND(I217,2)*J217)</f>
        <v>75.025</v>
      </c>
      <c r="L217" s="1632" t="n">
        <f>ROUND(S217,2)</f>
        <v>26110.44</v>
      </c>
      <c r="M217" s="1626" t="s">
        <v>21</v>
      </c>
      <c r="N217" s="1626" t="s">
        <v>64</v>
      </c>
      <c r="O217" s="1626" t="s">
        <v>512</v>
      </c>
      <c r="P217" s="1626" t="s">
        <v>48</v>
      </c>
      <c r="Q217" s="1626" t="s">
        <v>49</v>
      </c>
      <c r="R217" s="1633" t="n">
        <v>348.0</v>
      </c>
      <c r="S217" s="1634" t="n">
        <f>ROUND(K217,2)*R217</f>
        <v>26110.44</v>
      </c>
    </row>
    <row r="218" ht="45.0" customHeight="true">
      <c r="A218" s="1635" t="s">
        <v>23</v>
      </c>
      <c r="B218" s="1635" t="s">
        <v>532</v>
      </c>
      <c r="C218" s="1635" t="s">
        <v>25</v>
      </c>
      <c r="D218" s="1635" t="s">
        <v>533</v>
      </c>
      <c r="E218" s="1635" t="s">
        <v>534</v>
      </c>
      <c r="F218" s="1636" t="n">
        <f>R218</f>
        <v>235.9</v>
      </c>
      <c r="G218" s="1635" t="s">
        <v>28</v>
      </c>
      <c r="H218" s="1637" t="n">
        <v>50.74</v>
      </c>
      <c r="I218" s="1638" t="n">
        <v>50.74</v>
      </c>
      <c r="J218" s="1639" t="n">
        <v>0.25</v>
      </c>
      <c r="K218" s="1640" t="n">
        <f>ROUND(I218,2)+(ROUND(I218,2)*J218)</f>
        <v>63.425000000000004</v>
      </c>
      <c r="L218" s="1641" t="n">
        <f>ROUND(S218,2)</f>
        <v>14963.14</v>
      </c>
      <c r="M218" s="1635" t="s">
        <v>21</v>
      </c>
      <c r="N218" s="1635" t="s">
        <v>64</v>
      </c>
      <c r="O218" s="1635" t="s">
        <v>512</v>
      </c>
      <c r="P218" s="1635" t="s">
        <v>48</v>
      </c>
      <c r="Q218" s="1635" t="s">
        <v>49</v>
      </c>
      <c r="R218" s="1642" t="n">
        <v>235.9</v>
      </c>
      <c r="S218" s="1643" t="n">
        <f>ROUND(K218,2)*R218</f>
        <v>14963.137</v>
      </c>
    </row>
    <row r="219" ht="45.0" customHeight="true">
      <c r="A219" s="1644" t="s">
        <v>23</v>
      </c>
      <c r="B219" s="1644" t="s">
        <v>535</v>
      </c>
      <c r="C219" s="1644" t="s">
        <v>38</v>
      </c>
      <c r="D219" s="1644" t="s">
        <v>536</v>
      </c>
      <c r="E219" s="1644" t="s">
        <v>537</v>
      </c>
      <c r="F219" s="1645" t="n">
        <f>R219</f>
        <v>398.28</v>
      </c>
      <c r="G219" s="1644" t="s">
        <v>28</v>
      </c>
      <c r="H219" s="1646" t="n">
        <v>3.76</v>
      </c>
      <c r="I219" s="1647" t="n">
        <v>3.76</v>
      </c>
      <c r="J219" s="1648" t="n">
        <v>0.25</v>
      </c>
      <c r="K219" s="1649" t="n">
        <f>ROUND(I219,2)+(ROUND(I219,2)*J219)</f>
        <v>4.699999999999999</v>
      </c>
      <c r="L219" s="1650" t="n">
        <f>ROUND(S219,2)</f>
        <v>1871.92</v>
      </c>
      <c r="M219" s="1644" t="s">
        <v>21</v>
      </c>
      <c r="N219" s="1644" t="s">
        <v>64</v>
      </c>
      <c r="O219" s="1644" t="s">
        <v>512</v>
      </c>
      <c r="P219" s="1644" t="s">
        <v>48</v>
      </c>
      <c r="Q219" s="1644" t="s">
        <v>49</v>
      </c>
      <c r="R219" s="1651" t="n">
        <v>398.28</v>
      </c>
      <c r="S219" s="1652" t="n">
        <f>ROUND(K219,2)*R219</f>
        <v>1871.916</v>
      </c>
    </row>
    <row r="220" ht="45.0" customHeight="true">
      <c r="A220" s="1653" t="s">
        <v>23</v>
      </c>
      <c r="B220" s="1653" t="s">
        <v>538</v>
      </c>
      <c r="C220" s="1653" t="s">
        <v>38</v>
      </c>
      <c r="D220" s="1653" t="s">
        <v>539</v>
      </c>
      <c r="E220" s="1653" t="s">
        <v>540</v>
      </c>
      <c r="F220" s="1654" t="n">
        <f>R220</f>
        <v>32.9</v>
      </c>
      <c r="G220" s="1653" t="s">
        <v>28</v>
      </c>
      <c r="H220" s="1655" t="n">
        <v>231.64</v>
      </c>
      <c r="I220" s="1656" t="n">
        <v>231.64</v>
      </c>
      <c r="J220" s="1657" t="n">
        <v>0.25</v>
      </c>
      <c r="K220" s="1658" t="n">
        <f>ROUND(I220,2)+(ROUND(I220,2)*J220)</f>
        <v>289.54999999999995</v>
      </c>
      <c r="L220" s="1659" t="n">
        <f>ROUND(S220,2)</f>
        <v>9526.2</v>
      </c>
      <c r="M220" s="1653" t="s">
        <v>21</v>
      </c>
      <c r="N220" s="1653" t="s">
        <v>64</v>
      </c>
      <c r="O220" s="1653" t="s">
        <v>512</v>
      </c>
      <c r="P220" s="1653" t="s">
        <v>48</v>
      </c>
      <c r="Q220" s="1653" t="s">
        <v>49</v>
      </c>
      <c r="R220" s="1660" t="n">
        <v>32.9</v>
      </c>
      <c r="S220" s="1661" t="n">
        <f>ROUND(K220,2)*R220</f>
        <v>9526.195</v>
      </c>
    </row>
    <row r="221" ht="45.0" customHeight="true">
      <c r="A221" s="1662" t="s">
        <v>23</v>
      </c>
      <c r="B221" s="1662" t="s">
        <v>541</v>
      </c>
      <c r="C221" s="1662" t="s">
        <v>38</v>
      </c>
      <c r="D221" s="1662" t="s">
        <v>542</v>
      </c>
      <c r="E221" s="1662" t="s">
        <v>543</v>
      </c>
      <c r="F221" s="1663" t="n">
        <f>R221</f>
        <v>115.08</v>
      </c>
      <c r="G221" s="1662" t="s">
        <v>28</v>
      </c>
      <c r="H221" s="1664" t="n">
        <v>231.64</v>
      </c>
      <c r="I221" s="1665" t="n">
        <v>231.64</v>
      </c>
      <c r="J221" s="1666" t="n">
        <v>0.25</v>
      </c>
      <c r="K221" s="1667" t="n">
        <f>ROUND(I221,2)+(ROUND(I221,2)*J221)</f>
        <v>289.54999999999995</v>
      </c>
      <c r="L221" s="1668" t="n">
        <f>ROUND(S221,2)</f>
        <v>33321.41</v>
      </c>
      <c r="M221" s="1662" t="s">
        <v>21</v>
      </c>
      <c r="N221" s="1662" t="s">
        <v>64</v>
      </c>
      <c r="O221" s="1662" t="s">
        <v>512</v>
      </c>
      <c r="P221" s="1662" t="s">
        <v>48</v>
      </c>
      <c r="Q221" s="1662" t="s">
        <v>49</v>
      </c>
      <c r="R221" s="1669" t="n">
        <v>115.08</v>
      </c>
      <c r="S221" s="1670" t="n">
        <f>ROUND(K221,2)*R221</f>
        <v>33321.414000000004</v>
      </c>
    </row>
    <row r="222" ht="45.0" customHeight="true">
      <c r="A222" s="1671" t="s">
        <v>23</v>
      </c>
      <c r="B222" s="1671" t="s">
        <v>544</v>
      </c>
      <c r="C222" s="1671" t="s">
        <v>38</v>
      </c>
      <c r="D222" s="1671" t="s">
        <v>545</v>
      </c>
      <c r="E222" s="1671" t="s">
        <v>546</v>
      </c>
      <c r="F222" s="1672" t="n">
        <f>R222</f>
        <v>30.19</v>
      </c>
      <c r="G222" s="1671" t="s">
        <v>28</v>
      </c>
      <c r="H222" s="1673" t="n">
        <v>231.64</v>
      </c>
      <c r="I222" s="1674" t="n">
        <v>231.64</v>
      </c>
      <c r="J222" s="1675" t="n">
        <v>0.25</v>
      </c>
      <c r="K222" s="1676" t="n">
        <f>ROUND(I222,2)+(ROUND(I222,2)*J222)</f>
        <v>289.54999999999995</v>
      </c>
      <c r="L222" s="1677" t="n">
        <f>ROUND(S222,2)</f>
        <v>8741.51</v>
      </c>
      <c r="M222" s="1671" t="s">
        <v>21</v>
      </c>
      <c r="N222" s="1671" t="s">
        <v>64</v>
      </c>
      <c r="O222" s="1671" t="s">
        <v>512</v>
      </c>
      <c r="P222" s="1671" t="s">
        <v>48</v>
      </c>
      <c r="Q222" s="1671" t="s">
        <v>49</v>
      </c>
      <c r="R222" s="1678" t="n">
        <v>30.19</v>
      </c>
      <c r="S222" s="1679" t="n">
        <f>ROUND(K222,2)*R222</f>
        <v>8741.514500000001</v>
      </c>
    </row>
    <row r="223" ht="45.0" customHeight="true">
      <c r="A223" s="1680" t="s">
        <v>23</v>
      </c>
      <c r="B223" s="1680" t="s">
        <v>547</v>
      </c>
      <c r="C223" s="1680" t="s">
        <v>38</v>
      </c>
      <c r="D223" s="1680" t="s">
        <v>548</v>
      </c>
      <c r="E223" s="1680" t="s">
        <v>549</v>
      </c>
      <c r="F223" s="1681" t="n">
        <f>R223</f>
        <v>220.11</v>
      </c>
      <c r="G223" s="1680" t="s">
        <v>28</v>
      </c>
      <c r="H223" s="1682" t="n">
        <v>231.64</v>
      </c>
      <c r="I223" s="1683" t="n">
        <v>231.64</v>
      </c>
      <c r="J223" s="1684" t="n">
        <v>0.25</v>
      </c>
      <c r="K223" s="1685" t="n">
        <f>ROUND(I223,2)+(ROUND(I223,2)*J223)</f>
        <v>289.54999999999995</v>
      </c>
      <c r="L223" s="1686" t="n">
        <f>ROUND(S223,2)</f>
        <v>63732.85</v>
      </c>
      <c r="M223" s="1680" t="s">
        <v>21</v>
      </c>
      <c r="N223" s="1680" t="s">
        <v>64</v>
      </c>
      <c r="O223" s="1680" t="s">
        <v>512</v>
      </c>
      <c r="P223" s="1680" t="s">
        <v>48</v>
      </c>
      <c r="Q223" s="1680" t="s">
        <v>49</v>
      </c>
      <c r="R223" s="1687" t="n">
        <v>220.11</v>
      </c>
      <c r="S223" s="1688" t="n">
        <f>ROUND(K223,2)*R223</f>
        <v>63732.85050000001</v>
      </c>
    </row>
    <row r="224" ht="45.0" customHeight="true">
      <c r="A224" s="1689" t="s">
        <v>23</v>
      </c>
      <c r="B224" s="1689" t="s">
        <v>550</v>
      </c>
      <c r="C224" s="1689" t="s">
        <v>25</v>
      </c>
      <c r="D224" s="1689" t="s">
        <v>551</v>
      </c>
      <c r="E224" s="1689" t="s">
        <v>552</v>
      </c>
      <c r="F224" s="1690" t="n">
        <f>R224</f>
        <v>74.13</v>
      </c>
      <c r="G224" s="1689" t="s">
        <v>44</v>
      </c>
      <c r="H224" s="1691" t="n">
        <v>11.16</v>
      </c>
      <c r="I224" s="1692" t="n">
        <v>11.16</v>
      </c>
      <c r="J224" s="1693" t="n">
        <v>0.25</v>
      </c>
      <c r="K224" s="1694" t="n">
        <f>ROUND(I224,2)+(ROUND(I224,2)*J224)</f>
        <v>13.95</v>
      </c>
      <c r="L224" s="1695" t="n">
        <f>ROUND(S224,2)</f>
        <v>1034.11</v>
      </c>
      <c r="M224" s="1689" t="s">
        <v>21</v>
      </c>
      <c r="N224" s="1689" t="s">
        <v>64</v>
      </c>
      <c r="O224" s="1689" t="s">
        <v>512</v>
      </c>
      <c r="P224" s="1689" t="s">
        <v>48</v>
      </c>
      <c r="Q224" s="1689" t="s">
        <v>49</v>
      </c>
      <c r="R224" s="1696" t="n">
        <v>74.13</v>
      </c>
      <c r="S224" s="1697" t="n">
        <f>ROUND(K224,2)*R224</f>
        <v>1034.1135</v>
      </c>
    </row>
    <row r="225" ht="45.0" customHeight="true">
      <c r="A225" s="1698" t="s">
        <v>23</v>
      </c>
      <c r="B225" s="1698" t="s">
        <v>553</v>
      </c>
      <c r="C225" s="1698" t="s">
        <v>25</v>
      </c>
      <c r="D225" s="1698" t="s">
        <v>554</v>
      </c>
      <c r="E225" s="1698" t="s">
        <v>555</v>
      </c>
      <c r="F225" s="1699" t="n">
        <f>R225</f>
        <v>199.86</v>
      </c>
      <c r="G225" s="1698" t="s">
        <v>44</v>
      </c>
      <c r="H225" s="1700" t="n">
        <v>62.68</v>
      </c>
      <c r="I225" s="1701" t="n">
        <v>62.68</v>
      </c>
      <c r="J225" s="1702" t="n">
        <v>0.25</v>
      </c>
      <c r="K225" s="1703" t="n">
        <f>ROUND(I225,2)+(ROUND(I225,2)*J225)</f>
        <v>78.35</v>
      </c>
      <c r="L225" s="1704" t="n">
        <f>ROUND(S225,2)</f>
        <v>15659.03</v>
      </c>
      <c r="M225" s="1698" t="s">
        <v>21</v>
      </c>
      <c r="N225" s="1698" t="s">
        <v>64</v>
      </c>
      <c r="O225" s="1698" t="s">
        <v>512</v>
      </c>
      <c r="P225" s="1698" t="s">
        <v>48</v>
      </c>
      <c r="Q225" s="1698" t="s">
        <v>49</v>
      </c>
      <c r="R225" s="1705" t="n">
        <v>199.86</v>
      </c>
      <c r="S225" s="1706" t="n">
        <f>ROUND(K225,2)*R225</f>
        <v>15659.030999999999</v>
      </c>
    </row>
    <row r="226" ht="45.0" customHeight="true">
      <c r="A226" s="1707" t="s">
        <v>23</v>
      </c>
      <c r="B226" s="1707" t="s">
        <v>556</v>
      </c>
      <c r="C226" s="1707" t="s">
        <v>25</v>
      </c>
      <c r="D226" s="1707" t="s">
        <v>557</v>
      </c>
      <c r="E226" s="1707" t="s">
        <v>558</v>
      </c>
      <c r="F226" s="1708" t="n">
        <f>R226</f>
        <v>107.69</v>
      </c>
      <c r="G226" s="1707" t="s">
        <v>44</v>
      </c>
      <c r="H226" s="1709" t="n">
        <v>100.27</v>
      </c>
      <c r="I226" s="1710" t="n">
        <v>100.27</v>
      </c>
      <c r="J226" s="1711" t="n">
        <v>0.25</v>
      </c>
      <c r="K226" s="1712" t="n">
        <f>ROUND(I226,2)+(ROUND(I226,2)*J226)</f>
        <v>125.33749999999999</v>
      </c>
      <c r="L226" s="1713" t="n">
        <f>ROUND(S226,2)</f>
        <v>13497.86</v>
      </c>
      <c r="M226" s="1707" t="s">
        <v>21</v>
      </c>
      <c r="N226" s="1707" t="s">
        <v>64</v>
      </c>
      <c r="O226" s="1707" t="s">
        <v>512</v>
      </c>
      <c r="P226" s="1707" t="s">
        <v>48</v>
      </c>
      <c r="Q226" s="1707" t="s">
        <v>49</v>
      </c>
      <c r="R226" s="1714" t="n">
        <v>107.69</v>
      </c>
      <c r="S226" s="1715" t="n">
        <f>ROUND(K226,2)*R226</f>
        <v>13497.8646</v>
      </c>
    </row>
    <row r="227" ht="45.0" customHeight="true">
      <c r="A227" s="1716" t="s">
        <v>23</v>
      </c>
      <c r="B227" s="1716" t="s">
        <v>559</v>
      </c>
      <c r="C227" s="1716" t="s">
        <v>25</v>
      </c>
      <c r="D227" s="1716" t="s">
        <v>560</v>
      </c>
      <c r="E227" s="1716" t="s">
        <v>561</v>
      </c>
      <c r="F227" s="1717" t="n">
        <f>R227</f>
        <v>84.0</v>
      </c>
      <c r="G227" s="1716" t="s">
        <v>28</v>
      </c>
      <c r="H227" s="1718" t="n">
        <v>108.7</v>
      </c>
      <c r="I227" s="1719" t="n">
        <v>108.7</v>
      </c>
      <c r="J227" s="1720" t="n">
        <v>0.25</v>
      </c>
      <c r="K227" s="1721" t="n">
        <f>ROUND(I227,2)+(ROUND(I227,2)*J227)</f>
        <v>135.875</v>
      </c>
      <c r="L227" s="1722" t="n">
        <f>ROUND(S227,2)</f>
        <v>11413.92</v>
      </c>
      <c r="M227" s="1716" t="s">
        <v>21</v>
      </c>
      <c r="N227" s="1716" t="s">
        <v>64</v>
      </c>
      <c r="O227" s="1716" t="s">
        <v>512</v>
      </c>
      <c r="P227" s="1716" t="s">
        <v>50</v>
      </c>
      <c r="Q227" s="1716" t="s">
        <v>51</v>
      </c>
      <c r="R227" s="1723" t="n">
        <v>84.0</v>
      </c>
      <c r="S227" s="1724" t="n">
        <f>ROUND(K227,2)*R227</f>
        <v>11413.92</v>
      </c>
    </row>
    <row r="228" ht="45.0" customHeight="true">
      <c r="A228" s="1725" t="s">
        <v>23</v>
      </c>
      <c r="B228" s="1725" t="s">
        <v>562</v>
      </c>
      <c r="C228" s="1725" t="s">
        <v>38</v>
      </c>
      <c r="D228" s="1725" t="s">
        <v>563</v>
      </c>
      <c r="E228" s="1725" t="s">
        <v>564</v>
      </c>
      <c r="F228" s="1726" t="n">
        <f>R228</f>
        <v>21.0</v>
      </c>
      <c r="G228" s="1725" t="s">
        <v>44</v>
      </c>
      <c r="H228" s="1727" t="n">
        <v>184.27</v>
      </c>
      <c r="I228" s="1728" t="n">
        <v>184.27</v>
      </c>
      <c r="J228" s="1729" t="n">
        <v>0.25</v>
      </c>
      <c r="K228" s="1730" t="n">
        <f>ROUND(I228,2)+(ROUND(I228,2)*J228)</f>
        <v>230.3375</v>
      </c>
      <c r="L228" s="1731" t="n">
        <f>ROUND(S228,2)</f>
        <v>4837.14</v>
      </c>
      <c r="M228" s="1725" t="s">
        <v>21</v>
      </c>
      <c r="N228" s="1725" t="s">
        <v>64</v>
      </c>
      <c r="O228" s="1725" t="s">
        <v>512</v>
      </c>
      <c r="P228" s="1725" t="s">
        <v>50</v>
      </c>
      <c r="Q228" s="1725" t="s">
        <v>51</v>
      </c>
      <c r="R228" s="1732" t="n">
        <v>21.0</v>
      </c>
      <c r="S228" s="1733" t="n">
        <f>ROUND(K228,2)*R228</f>
        <v>4837.14</v>
      </c>
    </row>
    <row r="229" ht="45.0" customHeight="true">
      <c r="A229" s="1734" t="s">
        <v>23</v>
      </c>
      <c r="B229" s="1734" t="s">
        <v>565</v>
      </c>
      <c r="C229" s="1734" t="s">
        <v>38</v>
      </c>
      <c r="D229" s="1734" t="s">
        <v>566</v>
      </c>
      <c r="E229" s="1734" t="s">
        <v>567</v>
      </c>
      <c r="F229" s="1735" t="n">
        <f>R229</f>
        <v>38.76</v>
      </c>
      <c r="G229" s="1734" t="s">
        <v>44</v>
      </c>
      <c r="H229" s="1736" t="n">
        <v>184.27</v>
      </c>
      <c r="I229" s="1737" t="n">
        <v>184.27</v>
      </c>
      <c r="J229" s="1738" t="n">
        <v>0.25</v>
      </c>
      <c r="K229" s="1739" t="n">
        <f>ROUND(I229,2)+(ROUND(I229,2)*J229)</f>
        <v>230.3375</v>
      </c>
      <c r="L229" s="1740" t="n">
        <f>ROUND(S229,2)</f>
        <v>8927.98</v>
      </c>
      <c r="M229" s="1734" t="s">
        <v>21</v>
      </c>
      <c r="N229" s="1734" t="s">
        <v>64</v>
      </c>
      <c r="O229" s="1734" t="s">
        <v>512</v>
      </c>
      <c r="P229" s="1734" t="s">
        <v>50</v>
      </c>
      <c r="Q229" s="1734" t="s">
        <v>51</v>
      </c>
      <c r="R229" s="1741" t="n">
        <v>38.76</v>
      </c>
      <c r="S229" s="1742" t="n">
        <f>ROUND(K229,2)*R229</f>
        <v>8927.9784</v>
      </c>
    </row>
    <row r="230" ht="45.0" customHeight="true">
      <c r="A230" s="1743" t="s">
        <v>23</v>
      </c>
      <c r="B230" s="1743" t="s">
        <v>568</v>
      </c>
      <c r="C230" s="1743" t="s">
        <v>38</v>
      </c>
      <c r="D230" s="1743" t="s">
        <v>569</v>
      </c>
      <c r="E230" s="1743" t="s">
        <v>570</v>
      </c>
      <c r="F230" s="1744" t="n">
        <f>R230</f>
        <v>3.44</v>
      </c>
      <c r="G230" s="1743" t="s">
        <v>28</v>
      </c>
      <c r="H230" s="1745" t="n">
        <v>199.88</v>
      </c>
      <c r="I230" s="1746" t="n">
        <v>199.88</v>
      </c>
      <c r="J230" s="1747" t="n">
        <v>0.25</v>
      </c>
      <c r="K230" s="1748" t="n">
        <f>ROUND(I230,2)+(ROUND(I230,2)*J230)</f>
        <v>249.85</v>
      </c>
      <c r="L230" s="1749" t="n">
        <f>ROUND(S230,2)</f>
        <v>859.48</v>
      </c>
      <c r="M230" s="1743" t="s">
        <v>21</v>
      </c>
      <c r="N230" s="1743" t="s">
        <v>64</v>
      </c>
      <c r="O230" s="1743" t="s">
        <v>512</v>
      </c>
      <c r="P230" s="1743" t="s">
        <v>50</v>
      </c>
      <c r="Q230" s="1743" t="s">
        <v>51</v>
      </c>
      <c r="R230" s="1750" t="n">
        <v>3.44</v>
      </c>
      <c r="S230" s="1751" t="n">
        <f>ROUND(K230,2)*R230</f>
        <v>859.4839999999999</v>
      </c>
    </row>
    <row r="231" ht="45.0" customHeight="true">
      <c r="A231" s="1752" t="s">
        <v>23</v>
      </c>
      <c r="B231" s="1752" t="s">
        <v>571</v>
      </c>
      <c r="C231" s="1752" t="s">
        <v>38</v>
      </c>
      <c r="D231" s="1752" t="s">
        <v>572</v>
      </c>
      <c r="E231" s="1752" t="s">
        <v>573</v>
      </c>
      <c r="F231" s="1753" t="n">
        <f>R231</f>
        <v>26.04</v>
      </c>
      <c r="G231" s="1752" t="s">
        <v>83</v>
      </c>
      <c r="H231" s="1754" t="n">
        <v>130.07</v>
      </c>
      <c r="I231" s="1755" t="n">
        <v>130.07</v>
      </c>
      <c r="J231" s="1756" t="n">
        <v>0.25</v>
      </c>
      <c r="K231" s="1757" t="n">
        <f>ROUND(I231,2)+(ROUND(I231,2)*J231)</f>
        <v>162.58749999999998</v>
      </c>
      <c r="L231" s="1758" t="n">
        <f>ROUND(S231,2)</f>
        <v>4233.84</v>
      </c>
      <c r="M231" s="1752" t="s">
        <v>21</v>
      </c>
      <c r="N231" s="1752" t="s">
        <v>64</v>
      </c>
      <c r="O231" s="1752" t="s">
        <v>512</v>
      </c>
      <c r="P231" s="1752" t="s">
        <v>50</v>
      </c>
      <c r="Q231" s="1752" t="s">
        <v>51</v>
      </c>
      <c r="R231" s="1759" t="n">
        <v>26.04</v>
      </c>
      <c r="S231" s="1760" t="n">
        <f>ROUND(K231,2)*R231</f>
        <v>4233.8436</v>
      </c>
    </row>
    <row r="232" ht="45.0" customHeight="true">
      <c r="A232" s="1761" t="s">
        <v>23</v>
      </c>
      <c r="B232" s="1761" t="s">
        <v>574</v>
      </c>
      <c r="C232" s="1761" t="s">
        <v>25</v>
      </c>
      <c r="D232" s="1761" t="s">
        <v>575</v>
      </c>
      <c r="E232" s="1761" t="s">
        <v>576</v>
      </c>
      <c r="F232" s="1762" t="n">
        <f>R232</f>
        <v>726.76</v>
      </c>
      <c r="G232" s="1761" t="s">
        <v>28</v>
      </c>
      <c r="H232" s="1763" t="n">
        <v>14.22</v>
      </c>
      <c r="I232" s="1764" t="n">
        <v>14.22</v>
      </c>
      <c r="J232" s="1765" t="n">
        <v>0.25</v>
      </c>
      <c r="K232" s="1766" t="n">
        <f>ROUND(I232,2)+(ROUND(I232,2)*J232)</f>
        <v>17.775000000000002</v>
      </c>
      <c r="L232" s="1767" t="n">
        <f>ROUND(S232,2)</f>
        <v>12921.79</v>
      </c>
      <c r="M232" s="1761" t="s">
        <v>21</v>
      </c>
      <c r="N232" s="1761" t="s">
        <v>64</v>
      </c>
      <c r="O232" s="1761" t="s">
        <v>512</v>
      </c>
      <c r="P232" s="1761" t="s">
        <v>50</v>
      </c>
      <c r="Q232" s="1761" t="s">
        <v>51</v>
      </c>
      <c r="R232" s="1768" t="n">
        <v>726.76</v>
      </c>
      <c r="S232" s="1769" t="n">
        <f>ROUND(K232,2)*R232</f>
        <v>12921.792800000001</v>
      </c>
    </row>
    <row r="233" ht="45.0" customHeight="true">
      <c r="A233" s="1770" t="s">
        <v>23</v>
      </c>
      <c r="B233" s="1770" t="s">
        <v>577</v>
      </c>
      <c r="C233" s="1770" t="s">
        <v>38</v>
      </c>
      <c r="D233" s="1770" t="s">
        <v>578</v>
      </c>
      <c r="E233" s="1770" t="s">
        <v>579</v>
      </c>
      <c r="F233" s="1771" t="n">
        <f>R233</f>
        <v>6.88</v>
      </c>
      <c r="G233" s="1770" t="s">
        <v>44</v>
      </c>
      <c r="H233" s="1772" t="n">
        <v>18.23</v>
      </c>
      <c r="I233" s="1773" t="n">
        <v>18.23</v>
      </c>
      <c r="J233" s="1774" t="n">
        <v>0.25</v>
      </c>
      <c r="K233" s="1775" t="n">
        <f>ROUND(I233,2)+(ROUND(I233,2)*J233)</f>
        <v>22.7875</v>
      </c>
      <c r="L233" s="1776" t="n">
        <f>ROUND(S233,2)</f>
        <v>156.8</v>
      </c>
      <c r="M233" s="1770" t="s">
        <v>21</v>
      </c>
      <c r="N233" s="1770" t="s">
        <v>64</v>
      </c>
      <c r="O233" s="1770" t="s">
        <v>512</v>
      </c>
      <c r="P233" s="1770" t="s">
        <v>50</v>
      </c>
      <c r="Q233" s="1770" t="s">
        <v>51</v>
      </c>
      <c r="R233" s="1777" t="n">
        <v>6.88</v>
      </c>
      <c r="S233" s="1778" t="n">
        <f>ROUND(K233,2)*R233</f>
        <v>156.7952</v>
      </c>
    </row>
    <row r="234" ht="45.0" customHeight="true">
      <c r="A234" s="1779" t="s">
        <v>23</v>
      </c>
      <c r="B234" s="1779" t="s">
        <v>580</v>
      </c>
      <c r="C234" s="1779" t="s">
        <v>25</v>
      </c>
      <c r="D234" s="1779" t="s">
        <v>222</v>
      </c>
      <c r="E234" s="1779" t="s">
        <v>223</v>
      </c>
      <c r="F234" s="1780" t="n">
        <f>R234</f>
        <v>7.25</v>
      </c>
      <c r="G234" s="1779" t="s">
        <v>28</v>
      </c>
      <c r="H234" s="1781" t="n">
        <v>44.86</v>
      </c>
      <c r="I234" s="1782" t="n">
        <v>44.86</v>
      </c>
      <c r="J234" s="1783" t="n">
        <v>0.25</v>
      </c>
      <c r="K234" s="1784" t="n">
        <f>ROUND(I234,2)+(ROUND(I234,2)*J234)</f>
        <v>56.075</v>
      </c>
      <c r="L234" s="1785" t="n">
        <f>ROUND(S234,2)</f>
        <v>406.58</v>
      </c>
      <c r="M234" s="1779" t="s">
        <v>21</v>
      </c>
      <c r="N234" s="1779" t="s">
        <v>64</v>
      </c>
      <c r="O234" s="1779" t="s">
        <v>512</v>
      </c>
      <c r="P234" s="1779" t="s">
        <v>50</v>
      </c>
      <c r="Q234" s="1779" t="s">
        <v>51</v>
      </c>
      <c r="R234" s="1786" t="n">
        <v>7.25</v>
      </c>
      <c r="S234" s="1787" t="n">
        <f>ROUND(K234,2)*R234</f>
        <v>406.58</v>
      </c>
    </row>
    <row r="235" ht="45.0" customHeight="true">
      <c r="A235" s="1788" t="s">
        <v>23</v>
      </c>
      <c r="B235" s="1788" t="s">
        <v>581</v>
      </c>
      <c r="C235" s="1788" t="s">
        <v>25</v>
      </c>
      <c r="D235" s="1788" t="s">
        <v>204</v>
      </c>
      <c r="E235" s="1788" t="s">
        <v>205</v>
      </c>
      <c r="F235" s="1789" t="n">
        <f>R235</f>
        <v>591.02</v>
      </c>
      <c r="G235" s="1788" t="s">
        <v>28</v>
      </c>
      <c r="H235" s="1790" t="n">
        <v>3.3</v>
      </c>
      <c r="I235" s="1791" t="n">
        <v>3.3</v>
      </c>
      <c r="J235" s="1792" t="n">
        <v>0.25</v>
      </c>
      <c r="K235" s="1793" t="n">
        <f>ROUND(I235,2)+(ROUND(I235,2)*J235)</f>
        <v>4.125</v>
      </c>
      <c r="L235" s="1794" t="n">
        <f>ROUND(S235,2)</f>
        <v>2440.91</v>
      </c>
      <c r="M235" s="1788" t="s">
        <v>21</v>
      </c>
      <c r="N235" s="1788" t="s">
        <v>64</v>
      </c>
      <c r="O235" s="1788" t="s">
        <v>512</v>
      </c>
      <c r="P235" s="1788" t="s">
        <v>52</v>
      </c>
      <c r="Q235" s="1788" t="s">
        <v>53</v>
      </c>
      <c r="R235" s="1795" t="n">
        <v>591.02</v>
      </c>
      <c r="S235" s="1796" t="n">
        <f>ROUND(K235,2)*R235</f>
        <v>2440.9125999999997</v>
      </c>
    </row>
    <row r="236" ht="45.0" customHeight="true">
      <c r="A236" s="1797" t="s">
        <v>23</v>
      </c>
      <c r="B236" s="1797" t="s">
        <v>582</v>
      </c>
      <c r="C236" s="1797" t="s">
        <v>25</v>
      </c>
      <c r="D236" s="1797" t="s">
        <v>207</v>
      </c>
      <c r="E236" s="1797" t="s">
        <v>208</v>
      </c>
      <c r="F236" s="1798" t="n">
        <f>R236</f>
        <v>51.53</v>
      </c>
      <c r="G236" s="1797" t="s">
        <v>83</v>
      </c>
      <c r="H236" s="1799" t="n">
        <v>220.47</v>
      </c>
      <c r="I236" s="1800" t="n">
        <v>220.47</v>
      </c>
      <c r="J236" s="1801" t="n">
        <v>0.25</v>
      </c>
      <c r="K236" s="1802" t="n">
        <f>ROUND(I236,2)+(ROUND(I236,2)*J236)</f>
        <v>275.5875</v>
      </c>
      <c r="L236" s="1803" t="n">
        <f>ROUND(S236,2)</f>
        <v>14201.15</v>
      </c>
      <c r="M236" s="1797" t="s">
        <v>21</v>
      </c>
      <c r="N236" s="1797" t="s">
        <v>64</v>
      </c>
      <c r="O236" s="1797" t="s">
        <v>512</v>
      </c>
      <c r="P236" s="1797" t="s">
        <v>52</v>
      </c>
      <c r="Q236" s="1797" t="s">
        <v>53</v>
      </c>
      <c r="R236" s="1804" t="n">
        <v>51.53</v>
      </c>
      <c r="S236" s="1805" t="n">
        <f>ROUND(K236,2)*R236</f>
        <v>14201.152699999999</v>
      </c>
    </row>
    <row r="237" ht="45.0" customHeight="true">
      <c r="A237" s="1806" t="s">
        <v>23</v>
      </c>
      <c r="B237" s="1806" t="s">
        <v>583</v>
      </c>
      <c r="C237" s="1806" t="s">
        <v>25</v>
      </c>
      <c r="D237" s="1806" t="s">
        <v>584</v>
      </c>
      <c r="E237" s="1806" t="s">
        <v>585</v>
      </c>
      <c r="F237" s="1807" t="n">
        <f>R237</f>
        <v>431.61</v>
      </c>
      <c r="G237" s="1806" t="s">
        <v>28</v>
      </c>
      <c r="H237" s="1808" t="n">
        <v>95.2</v>
      </c>
      <c r="I237" s="1809" t="n">
        <v>95.2</v>
      </c>
      <c r="J237" s="1810" t="n">
        <v>0.25</v>
      </c>
      <c r="K237" s="1811" t="n">
        <f>ROUND(I237,2)+(ROUND(I237,2)*J237)</f>
        <v>119.0</v>
      </c>
      <c r="L237" s="1812" t="n">
        <f>ROUND(S237,2)</f>
        <v>51361.59</v>
      </c>
      <c r="M237" s="1806" t="s">
        <v>21</v>
      </c>
      <c r="N237" s="1806" t="s">
        <v>64</v>
      </c>
      <c r="O237" s="1806" t="s">
        <v>512</v>
      </c>
      <c r="P237" s="1806" t="s">
        <v>52</v>
      </c>
      <c r="Q237" s="1806" t="s">
        <v>53</v>
      </c>
      <c r="R237" s="1813" t="n">
        <v>431.61</v>
      </c>
      <c r="S237" s="1814" t="n">
        <f>ROUND(K237,2)*R237</f>
        <v>51361.590000000004</v>
      </c>
    </row>
    <row r="238" ht="45.0" customHeight="true">
      <c r="A238" s="1816" t="s">
        <v>19</v>
      </c>
      <c r="B238" s="1816" t="s">
        <v>586</v>
      </c>
      <c r="C238" s="1816" t="s">
        <v>21</v>
      </c>
      <c r="D238" s="1816" t="s">
        <v>21</v>
      </c>
      <c r="E238" s="1816" t="s">
        <v>587</v>
      </c>
      <c r="F238" s="1816" t="s">
        <v>21</v>
      </c>
      <c r="G238" s="1816" t="s">
        <v>21</v>
      </c>
      <c r="H238" s="1816" t="s">
        <v>21</v>
      </c>
      <c r="I238" s="1816" t="s">
        <v>21</v>
      </c>
      <c r="J238" s="1816" t="s">
        <v>21</v>
      </c>
      <c r="K238" s="1816" t="s">
        <v>21</v>
      </c>
      <c r="L238" s="1817" t="n">
        <f>ROUND(L239,2)+ROUND(L240,2)+ROUND(L241,2)+ROUND(L242,2)+ROUND(L243,2)+ROUND(L244,2)+ROUND(L245,2)+ROUND(L246,2)+ROUND(L247,2)+ROUND(L248,2)+ROUND(L249,2)+ROUND(L250,2)+ROUND(L251,2)+ROUND(L252,2)+ROUND(L253,2)+ROUND(L254,2)+ROUND(L255,2)+ROUND(L256,2)+ROUND(L257,2)+ROUND(L258,2)+ROUND(L259,2)</f>
        <v>158812.06000000003</v>
      </c>
      <c r="M238" s="1816" t="s">
        <v>21</v>
      </c>
      <c r="N238" s="1816" t="s">
        <v>21</v>
      </c>
      <c r="O238" s="1816" t="s">
        <v>21</v>
      </c>
      <c r="P238" s="1816" t="s">
        <v>21</v>
      </c>
      <c r="Q238" s="1816" t="s">
        <v>21</v>
      </c>
      <c r="R238" s="1816" t="s">
        <v>21</v>
      </c>
      <c r="S238" s="1816" t="s">
        <v>21</v>
      </c>
    </row>
    <row r="239" ht="45.0" customHeight="true">
      <c r="A239" s="1818" t="s">
        <v>23</v>
      </c>
      <c r="B239" s="1818" t="s">
        <v>588</v>
      </c>
      <c r="C239" s="1818" t="s">
        <v>25</v>
      </c>
      <c r="D239" s="1818" t="s">
        <v>589</v>
      </c>
      <c r="E239" s="1818" t="s">
        <v>590</v>
      </c>
      <c r="F239" s="1819" t="n">
        <f>R239</f>
        <v>1380.6</v>
      </c>
      <c r="G239" s="1818" t="s">
        <v>28</v>
      </c>
      <c r="H239" s="1820" t="n">
        <v>16.32</v>
      </c>
      <c r="I239" s="1821" t="n">
        <v>16.32</v>
      </c>
      <c r="J239" s="1822" t="n">
        <v>0.25</v>
      </c>
      <c r="K239" s="1823" t="n">
        <f>ROUND(I239,2)+(ROUND(I239,2)*J239)</f>
        <v>20.4</v>
      </c>
      <c r="L239" s="1824" t="n">
        <f>ROUND(S239,2)</f>
        <v>28164.24</v>
      </c>
      <c r="M239" s="1818" t="s">
        <v>21</v>
      </c>
      <c r="N239" s="1818" t="s">
        <v>586</v>
      </c>
      <c r="O239" s="1818" t="s">
        <v>587</v>
      </c>
      <c r="P239" s="1818" t="s">
        <v>20</v>
      </c>
      <c r="Q239" s="1818" t="s">
        <v>29</v>
      </c>
      <c r="R239" s="1825" t="n">
        <v>1380.6</v>
      </c>
      <c r="S239" s="1826" t="n">
        <f>ROUND(K239,2)*R239</f>
        <v>28164.239999999998</v>
      </c>
    </row>
    <row r="240" ht="45.0" customHeight="true">
      <c r="A240" s="1827" t="s">
        <v>23</v>
      </c>
      <c r="B240" s="1827" t="s">
        <v>591</v>
      </c>
      <c r="C240" s="1827" t="s">
        <v>25</v>
      </c>
      <c r="D240" s="1827" t="s">
        <v>592</v>
      </c>
      <c r="E240" s="1827" t="s">
        <v>593</v>
      </c>
      <c r="F240" s="1828" t="n">
        <f>R240</f>
        <v>1360.44</v>
      </c>
      <c r="G240" s="1827" t="s">
        <v>28</v>
      </c>
      <c r="H240" s="1829" t="n">
        <v>26.66</v>
      </c>
      <c r="I240" s="1830" t="n">
        <v>26.66</v>
      </c>
      <c r="J240" s="1831" t="n">
        <v>0.25</v>
      </c>
      <c r="K240" s="1832" t="n">
        <f>ROUND(I240,2)+(ROUND(I240,2)*J240)</f>
        <v>33.325</v>
      </c>
      <c r="L240" s="1833" t="n">
        <f>ROUND(S240,2)</f>
        <v>45343.47</v>
      </c>
      <c r="M240" s="1827" t="s">
        <v>21</v>
      </c>
      <c r="N240" s="1827" t="s">
        <v>586</v>
      </c>
      <c r="O240" s="1827" t="s">
        <v>587</v>
      </c>
      <c r="P240" s="1827" t="s">
        <v>20</v>
      </c>
      <c r="Q240" s="1827" t="s">
        <v>29</v>
      </c>
      <c r="R240" s="1834" t="n">
        <v>1360.44</v>
      </c>
      <c r="S240" s="1835" t="n">
        <f>ROUND(K240,2)*R240</f>
        <v>45343.4652</v>
      </c>
    </row>
    <row r="241" ht="45.0" customHeight="true">
      <c r="A241" s="1836" t="s">
        <v>23</v>
      </c>
      <c r="B241" s="1836" t="s">
        <v>594</v>
      </c>
      <c r="C241" s="1836" t="s">
        <v>38</v>
      </c>
      <c r="D241" s="1836" t="s">
        <v>595</v>
      </c>
      <c r="E241" s="1836" t="s">
        <v>596</v>
      </c>
      <c r="F241" s="1837" t="n">
        <f>R241</f>
        <v>2203.57</v>
      </c>
      <c r="G241" s="1836" t="s">
        <v>28</v>
      </c>
      <c r="H241" s="1838" t="n">
        <v>13.26</v>
      </c>
      <c r="I241" s="1839" t="n">
        <v>13.26</v>
      </c>
      <c r="J241" s="1840" t="n">
        <v>0.25</v>
      </c>
      <c r="K241" s="1841" t="n">
        <f>ROUND(I241,2)+(ROUND(I241,2)*J241)</f>
        <v>16.575</v>
      </c>
      <c r="L241" s="1842" t="n">
        <f>ROUND(S241,2)</f>
        <v>36535.19</v>
      </c>
      <c r="M241" s="1836" t="s">
        <v>21</v>
      </c>
      <c r="N241" s="1836" t="s">
        <v>586</v>
      </c>
      <c r="O241" s="1836" t="s">
        <v>587</v>
      </c>
      <c r="P241" s="1836" t="s">
        <v>20</v>
      </c>
      <c r="Q241" s="1836" t="s">
        <v>29</v>
      </c>
      <c r="R241" s="1843" t="n">
        <v>2203.57</v>
      </c>
      <c r="S241" s="1844" t="n">
        <f>ROUND(K241,2)*R241</f>
        <v>36535.1906</v>
      </c>
    </row>
    <row r="242" ht="45.0" customHeight="true">
      <c r="A242" s="1845" t="s">
        <v>23</v>
      </c>
      <c r="B242" s="1845" t="s">
        <v>597</v>
      </c>
      <c r="C242" s="1845" t="s">
        <v>38</v>
      </c>
      <c r="D242" s="1845" t="s">
        <v>598</v>
      </c>
      <c r="E242" s="1845" t="s">
        <v>599</v>
      </c>
      <c r="F242" s="1846" t="n">
        <f>R242</f>
        <v>15.55</v>
      </c>
      <c r="G242" s="1845" t="s">
        <v>28</v>
      </c>
      <c r="H242" s="1847" t="n">
        <v>13.26</v>
      </c>
      <c r="I242" s="1848" t="n">
        <v>13.26</v>
      </c>
      <c r="J242" s="1849" t="n">
        <v>0.25</v>
      </c>
      <c r="K242" s="1850" t="n">
        <f>ROUND(I242,2)+(ROUND(I242,2)*J242)</f>
        <v>16.575</v>
      </c>
      <c r="L242" s="1851" t="n">
        <f>ROUND(S242,2)</f>
        <v>257.82</v>
      </c>
      <c r="M242" s="1845" t="s">
        <v>21</v>
      </c>
      <c r="N242" s="1845" t="s">
        <v>586</v>
      </c>
      <c r="O242" s="1845" t="s">
        <v>587</v>
      </c>
      <c r="P242" s="1845" t="s">
        <v>20</v>
      </c>
      <c r="Q242" s="1845" t="s">
        <v>29</v>
      </c>
      <c r="R242" s="1852" t="n">
        <v>15.55</v>
      </c>
      <c r="S242" s="1853" t="n">
        <f>ROUND(K242,2)*R242</f>
        <v>257.81899999999996</v>
      </c>
    </row>
    <row r="243" ht="45.0" customHeight="true">
      <c r="A243" s="1854" t="s">
        <v>23</v>
      </c>
      <c r="B243" s="1854" t="s">
        <v>600</v>
      </c>
      <c r="C243" s="1854" t="s">
        <v>38</v>
      </c>
      <c r="D243" s="1854" t="s">
        <v>601</v>
      </c>
      <c r="E243" s="1854" t="s">
        <v>602</v>
      </c>
      <c r="F243" s="1855" t="n">
        <f>R243</f>
        <v>454.59</v>
      </c>
      <c r="G243" s="1854" t="s">
        <v>28</v>
      </c>
      <c r="H243" s="1856" t="n">
        <v>13.26</v>
      </c>
      <c r="I243" s="1857" t="n">
        <v>13.26</v>
      </c>
      <c r="J243" s="1858" t="n">
        <v>0.25</v>
      </c>
      <c r="K243" s="1859" t="n">
        <f>ROUND(I243,2)+(ROUND(I243,2)*J243)</f>
        <v>16.575</v>
      </c>
      <c r="L243" s="1860" t="n">
        <f>ROUND(S243,2)</f>
        <v>7537.1</v>
      </c>
      <c r="M243" s="1854" t="s">
        <v>21</v>
      </c>
      <c r="N243" s="1854" t="s">
        <v>586</v>
      </c>
      <c r="O243" s="1854" t="s">
        <v>587</v>
      </c>
      <c r="P243" s="1854" t="s">
        <v>20</v>
      </c>
      <c r="Q243" s="1854" t="s">
        <v>29</v>
      </c>
      <c r="R243" s="1861" t="n">
        <v>454.59</v>
      </c>
      <c r="S243" s="1862" t="n">
        <f>ROUND(K243,2)*R243</f>
        <v>7537.102199999998</v>
      </c>
    </row>
    <row r="244" ht="45.0" customHeight="true">
      <c r="A244" s="1863" t="s">
        <v>23</v>
      </c>
      <c r="B244" s="1863" t="s">
        <v>603</v>
      </c>
      <c r="C244" s="1863" t="s">
        <v>38</v>
      </c>
      <c r="D244" s="1863" t="s">
        <v>604</v>
      </c>
      <c r="E244" s="1863" t="s">
        <v>605</v>
      </c>
      <c r="F244" s="1864" t="n">
        <f>R244</f>
        <v>154.44</v>
      </c>
      <c r="G244" s="1863" t="s">
        <v>28</v>
      </c>
      <c r="H244" s="1865" t="n">
        <v>13.26</v>
      </c>
      <c r="I244" s="1866" t="n">
        <v>13.26</v>
      </c>
      <c r="J244" s="1867" t="n">
        <v>0.25</v>
      </c>
      <c r="K244" s="1868" t="n">
        <f>ROUND(I244,2)+(ROUND(I244,2)*J244)</f>
        <v>16.575</v>
      </c>
      <c r="L244" s="1869" t="n">
        <f>ROUND(S244,2)</f>
        <v>2560.62</v>
      </c>
      <c r="M244" s="1863" t="s">
        <v>21</v>
      </c>
      <c r="N244" s="1863" t="s">
        <v>586</v>
      </c>
      <c r="O244" s="1863" t="s">
        <v>587</v>
      </c>
      <c r="P244" s="1863" t="s">
        <v>20</v>
      </c>
      <c r="Q244" s="1863" t="s">
        <v>29</v>
      </c>
      <c r="R244" s="1870" t="n">
        <v>154.44</v>
      </c>
      <c r="S244" s="1871" t="n">
        <f>ROUND(K244,2)*R244</f>
        <v>2560.6151999999997</v>
      </c>
    </row>
    <row r="245" ht="45.0" customHeight="true">
      <c r="A245" s="1872" t="s">
        <v>23</v>
      </c>
      <c r="B245" s="1872" t="s">
        <v>606</v>
      </c>
      <c r="C245" s="1872" t="s">
        <v>38</v>
      </c>
      <c r="D245" s="1872" t="s">
        <v>607</v>
      </c>
      <c r="E245" s="1872" t="s">
        <v>608</v>
      </c>
      <c r="F245" s="1873" t="n">
        <f>R245</f>
        <v>98.15</v>
      </c>
      <c r="G245" s="1872" t="s">
        <v>28</v>
      </c>
      <c r="H245" s="1874" t="n">
        <v>62.44</v>
      </c>
      <c r="I245" s="1875" t="n">
        <v>62.44</v>
      </c>
      <c r="J245" s="1876" t="n">
        <v>0.25</v>
      </c>
      <c r="K245" s="1877" t="n">
        <f>ROUND(I245,2)+(ROUND(I245,2)*J245)</f>
        <v>78.05</v>
      </c>
      <c r="L245" s="1878" t="n">
        <f>ROUND(S245,2)</f>
        <v>7660.61</v>
      </c>
      <c r="M245" s="1872" t="s">
        <v>21</v>
      </c>
      <c r="N245" s="1872" t="s">
        <v>586</v>
      </c>
      <c r="O245" s="1872" t="s">
        <v>587</v>
      </c>
      <c r="P245" s="1872" t="s">
        <v>20</v>
      </c>
      <c r="Q245" s="1872" t="s">
        <v>29</v>
      </c>
      <c r="R245" s="1879" t="n">
        <v>98.15</v>
      </c>
      <c r="S245" s="1880" t="n">
        <f>ROUND(K245,2)*R245</f>
        <v>7660.6075</v>
      </c>
    </row>
    <row r="246" ht="45.0" customHeight="true">
      <c r="A246" s="1881" t="s">
        <v>23</v>
      </c>
      <c r="B246" s="1881" t="s">
        <v>609</v>
      </c>
      <c r="C246" s="1881" t="s">
        <v>38</v>
      </c>
      <c r="D246" s="1881" t="s">
        <v>610</v>
      </c>
      <c r="E246" s="1881" t="s">
        <v>611</v>
      </c>
      <c r="F246" s="1882" t="n">
        <f>R246</f>
        <v>84.65</v>
      </c>
      <c r="G246" s="1881" t="s">
        <v>28</v>
      </c>
      <c r="H246" s="1883" t="n">
        <v>62.44</v>
      </c>
      <c r="I246" s="1884" t="n">
        <v>62.44</v>
      </c>
      <c r="J246" s="1885" t="n">
        <v>0.25</v>
      </c>
      <c r="K246" s="1886" t="n">
        <f>ROUND(I246,2)+(ROUND(I246,2)*J246)</f>
        <v>78.05</v>
      </c>
      <c r="L246" s="1887" t="n">
        <f>ROUND(S246,2)</f>
        <v>6606.93</v>
      </c>
      <c r="M246" s="1881" t="s">
        <v>21</v>
      </c>
      <c r="N246" s="1881" t="s">
        <v>586</v>
      </c>
      <c r="O246" s="1881" t="s">
        <v>587</v>
      </c>
      <c r="P246" s="1881" t="s">
        <v>20</v>
      </c>
      <c r="Q246" s="1881" t="s">
        <v>29</v>
      </c>
      <c r="R246" s="1888" t="n">
        <v>84.65</v>
      </c>
      <c r="S246" s="1889" t="n">
        <f>ROUND(K246,2)*R246</f>
        <v>6606.9325</v>
      </c>
    </row>
    <row r="247" ht="45.0" customHeight="true">
      <c r="A247" s="1890" t="s">
        <v>23</v>
      </c>
      <c r="B247" s="1890" t="s">
        <v>612</v>
      </c>
      <c r="C247" s="1890" t="s">
        <v>38</v>
      </c>
      <c r="D247" s="1890" t="s">
        <v>613</v>
      </c>
      <c r="E247" s="1890" t="s">
        <v>614</v>
      </c>
      <c r="F247" s="1891" t="n">
        <f>R247</f>
        <v>15.3</v>
      </c>
      <c r="G247" s="1890" t="s">
        <v>28</v>
      </c>
      <c r="H247" s="1892" t="n">
        <v>16.7</v>
      </c>
      <c r="I247" s="1893" t="n">
        <v>16.7</v>
      </c>
      <c r="J247" s="1894" t="n">
        <v>0.25</v>
      </c>
      <c r="K247" s="1895" t="n">
        <f>ROUND(I247,2)+(ROUND(I247,2)*J247)</f>
        <v>20.875</v>
      </c>
      <c r="L247" s="1896" t="n">
        <f>ROUND(S247,2)</f>
        <v>319.46</v>
      </c>
      <c r="M247" s="1890" t="s">
        <v>21</v>
      </c>
      <c r="N247" s="1890" t="s">
        <v>586</v>
      </c>
      <c r="O247" s="1890" t="s">
        <v>587</v>
      </c>
      <c r="P247" s="1890" t="s">
        <v>20</v>
      </c>
      <c r="Q247" s="1890" t="s">
        <v>29</v>
      </c>
      <c r="R247" s="1897" t="n">
        <v>15.3</v>
      </c>
      <c r="S247" s="1898" t="n">
        <f>ROUND(K247,2)*R247</f>
        <v>319.464</v>
      </c>
    </row>
    <row r="248" ht="45.0" customHeight="true">
      <c r="A248" s="1899" t="s">
        <v>23</v>
      </c>
      <c r="B248" s="1899" t="s">
        <v>615</v>
      </c>
      <c r="C248" s="1899" t="s">
        <v>25</v>
      </c>
      <c r="D248" s="1899" t="s">
        <v>616</v>
      </c>
      <c r="E248" s="1899" t="s">
        <v>617</v>
      </c>
      <c r="F248" s="1900" t="n">
        <f>R248</f>
        <v>481.05</v>
      </c>
      <c r="G248" s="1899" t="s">
        <v>28</v>
      </c>
      <c r="H248" s="1901" t="n">
        <v>19.76</v>
      </c>
      <c r="I248" s="1902" t="n">
        <v>19.76</v>
      </c>
      <c r="J248" s="1903" t="n">
        <v>0.25</v>
      </c>
      <c r="K248" s="1904" t="n">
        <f>ROUND(I248,2)+(ROUND(I248,2)*J248)</f>
        <v>24.700000000000003</v>
      </c>
      <c r="L248" s="1905" t="n">
        <f>ROUND(S248,2)</f>
        <v>11881.94</v>
      </c>
      <c r="M248" s="1899" t="s">
        <v>21</v>
      </c>
      <c r="N248" s="1899" t="s">
        <v>586</v>
      </c>
      <c r="O248" s="1899" t="s">
        <v>587</v>
      </c>
      <c r="P248" s="1899" t="s">
        <v>48</v>
      </c>
      <c r="Q248" s="1899" t="s">
        <v>49</v>
      </c>
      <c r="R248" s="1906" t="n">
        <v>481.05</v>
      </c>
      <c r="S248" s="1907" t="n">
        <f>ROUND(K248,2)*R248</f>
        <v>11881.935</v>
      </c>
    </row>
    <row r="249" ht="45.0" customHeight="true">
      <c r="A249" s="1908" t="s">
        <v>23</v>
      </c>
      <c r="B249" s="1908" t="s">
        <v>618</v>
      </c>
      <c r="C249" s="1908" t="s">
        <v>25</v>
      </c>
      <c r="D249" s="1908" t="s">
        <v>619</v>
      </c>
      <c r="E249" s="1908" t="s">
        <v>620</v>
      </c>
      <c r="F249" s="1909" t="n">
        <f>R249</f>
        <v>481.05</v>
      </c>
      <c r="G249" s="1908" t="s">
        <v>28</v>
      </c>
      <c r="H249" s="1910" t="n">
        <v>15.51</v>
      </c>
      <c r="I249" s="1911" t="n">
        <v>15.51</v>
      </c>
      <c r="J249" s="1912" t="n">
        <v>0.25</v>
      </c>
      <c r="K249" s="1913" t="n">
        <f>ROUND(I249,2)+(ROUND(I249,2)*J249)</f>
        <v>19.3875</v>
      </c>
      <c r="L249" s="1914" t="n">
        <f>ROUND(S249,2)</f>
        <v>9327.56</v>
      </c>
      <c r="M249" s="1908" t="s">
        <v>21</v>
      </c>
      <c r="N249" s="1908" t="s">
        <v>586</v>
      </c>
      <c r="O249" s="1908" t="s">
        <v>587</v>
      </c>
      <c r="P249" s="1908" t="s">
        <v>48</v>
      </c>
      <c r="Q249" s="1908" t="s">
        <v>49</v>
      </c>
      <c r="R249" s="1915" t="n">
        <v>481.05</v>
      </c>
      <c r="S249" s="1916" t="n">
        <f>ROUND(K249,2)*R249</f>
        <v>9327.559500000001</v>
      </c>
    </row>
    <row r="250" ht="45.0" customHeight="true">
      <c r="A250" s="1917" t="s">
        <v>23</v>
      </c>
      <c r="B250" s="1917" t="s">
        <v>621</v>
      </c>
      <c r="C250" s="1917" t="s">
        <v>38</v>
      </c>
      <c r="D250" s="1917" t="s">
        <v>622</v>
      </c>
      <c r="E250" s="1917" t="s">
        <v>623</v>
      </c>
      <c r="F250" s="1918" t="n">
        <f>R250</f>
        <v>3.32</v>
      </c>
      <c r="G250" s="1917" t="s">
        <v>28</v>
      </c>
      <c r="H250" s="1919" t="n">
        <v>64.72</v>
      </c>
      <c r="I250" s="1920" t="n">
        <v>64.72</v>
      </c>
      <c r="J250" s="1921" t="n">
        <v>0.25</v>
      </c>
      <c r="K250" s="1922" t="n">
        <f>ROUND(I250,2)+(ROUND(I250,2)*J250)</f>
        <v>80.9</v>
      </c>
      <c r="L250" s="1923" t="n">
        <f>ROUND(S250,2)</f>
        <v>268.59</v>
      </c>
      <c r="M250" s="1917" t="s">
        <v>21</v>
      </c>
      <c r="N250" s="1917" t="s">
        <v>586</v>
      </c>
      <c r="O250" s="1917" t="s">
        <v>587</v>
      </c>
      <c r="P250" s="1917" t="s">
        <v>50</v>
      </c>
      <c r="Q250" s="1917" t="s">
        <v>51</v>
      </c>
      <c r="R250" s="1924" t="n">
        <v>3.32</v>
      </c>
      <c r="S250" s="1925" t="n">
        <f>ROUND(K250,2)*R250</f>
        <v>268.588</v>
      </c>
    </row>
    <row r="251" ht="45.0" customHeight="true">
      <c r="A251" s="1926" t="s">
        <v>23</v>
      </c>
      <c r="B251" s="1926" t="s">
        <v>624</v>
      </c>
      <c r="C251" s="1926" t="s">
        <v>38</v>
      </c>
      <c r="D251" s="1926" t="s">
        <v>625</v>
      </c>
      <c r="E251" s="1926" t="s">
        <v>626</v>
      </c>
      <c r="F251" s="1927" t="n">
        <f>R251</f>
        <v>2.49</v>
      </c>
      <c r="G251" s="1926" t="s">
        <v>28</v>
      </c>
      <c r="H251" s="1928" t="n">
        <v>64.72</v>
      </c>
      <c r="I251" s="1929" t="n">
        <v>64.72</v>
      </c>
      <c r="J251" s="1930" t="n">
        <v>0.25</v>
      </c>
      <c r="K251" s="1931" t="n">
        <f>ROUND(I251,2)+(ROUND(I251,2)*J251)</f>
        <v>80.9</v>
      </c>
      <c r="L251" s="1932" t="n">
        <f>ROUND(S251,2)</f>
        <v>201.44</v>
      </c>
      <c r="M251" s="1926" t="s">
        <v>21</v>
      </c>
      <c r="N251" s="1926" t="s">
        <v>586</v>
      </c>
      <c r="O251" s="1926" t="s">
        <v>587</v>
      </c>
      <c r="P251" s="1926" t="s">
        <v>50</v>
      </c>
      <c r="Q251" s="1926" t="s">
        <v>51</v>
      </c>
      <c r="R251" s="1933" t="n">
        <v>2.49</v>
      </c>
      <c r="S251" s="1934" t="n">
        <f>ROUND(K251,2)*R251</f>
        <v>201.44100000000003</v>
      </c>
    </row>
    <row r="252" ht="45.0" customHeight="true">
      <c r="A252" s="1935" t="s">
        <v>23</v>
      </c>
      <c r="B252" s="1935" t="s">
        <v>627</v>
      </c>
      <c r="C252" s="1935" t="s">
        <v>38</v>
      </c>
      <c r="D252" s="1935" t="s">
        <v>628</v>
      </c>
      <c r="E252" s="1935" t="s">
        <v>629</v>
      </c>
      <c r="F252" s="1936" t="n">
        <f>R252</f>
        <v>2.65</v>
      </c>
      <c r="G252" s="1935" t="s">
        <v>28</v>
      </c>
      <c r="H252" s="1937" t="n">
        <v>64.72</v>
      </c>
      <c r="I252" s="1938" t="n">
        <v>64.72</v>
      </c>
      <c r="J252" s="1939" t="n">
        <v>0.25</v>
      </c>
      <c r="K252" s="1940" t="n">
        <f>ROUND(I252,2)+(ROUND(I252,2)*J252)</f>
        <v>80.9</v>
      </c>
      <c r="L252" s="1941" t="n">
        <f>ROUND(S252,2)</f>
        <v>214.39</v>
      </c>
      <c r="M252" s="1935" t="s">
        <v>21</v>
      </c>
      <c r="N252" s="1935" t="s">
        <v>586</v>
      </c>
      <c r="O252" s="1935" t="s">
        <v>587</v>
      </c>
      <c r="P252" s="1935" t="s">
        <v>50</v>
      </c>
      <c r="Q252" s="1935" t="s">
        <v>51</v>
      </c>
      <c r="R252" s="1942" t="n">
        <v>2.65</v>
      </c>
      <c r="S252" s="1943" t="n">
        <f>ROUND(K252,2)*R252</f>
        <v>214.38500000000002</v>
      </c>
    </row>
    <row r="253" ht="45.0" customHeight="true">
      <c r="A253" s="1944" t="s">
        <v>23</v>
      </c>
      <c r="B253" s="1944" t="s">
        <v>630</v>
      </c>
      <c r="C253" s="1944" t="s">
        <v>38</v>
      </c>
      <c r="D253" s="1944" t="s">
        <v>622</v>
      </c>
      <c r="E253" s="1944" t="s">
        <v>623</v>
      </c>
      <c r="F253" s="1945" t="n">
        <f>R253</f>
        <v>3.96</v>
      </c>
      <c r="G253" s="1944" t="s">
        <v>28</v>
      </c>
      <c r="H253" s="1946" t="n">
        <v>64.72</v>
      </c>
      <c r="I253" s="1947" t="n">
        <v>64.72</v>
      </c>
      <c r="J253" s="1948" t="n">
        <v>0.25</v>
      </c>
      <c r="K253" s="1949" t="n">
        <f>ROUND(I253,2)+(ROUND(I253,2)*J253)</f>
        <v>80.9</v>
      </c>
      <c r="L253" s="1950" t="n">
        <f>ROUND(S253,2)</f>
        <v>320.36</v>
      </c>
      <c r="M253" s="1944" t="s">
        <v>21</v>
      </c>
      <c r="N253" s="1944" t="s">
        <v>586</v>
      </c>
      <c r="O253" s="1944" t="s">
        <v>587</v>
      </c>
      <c r="P253" s="1944" t="s">
        <v>52</v>
      </c>
      <c r="Q253" s="1944" t="s">
        <v>53</v>
      </c>
      <c r="R253" s="1951" t="n">
        <v>3.96</v>
      </c>
      <c r="S253" s="1952" t="n">
        <f>ROUND(K253,2)*R253</f>
        <v>320.36400000000003</v>
      </c>
    </row>
    <row r="254" ht="45.0" customHeight="true">
      <c r="A254" s="1953" t="s">
        <v>23</v>
      </c>
      <c r="B254" s="1953" t="s">
        <v>631</v>
      </c>
      <c r="C254" s="1953" t="s">
        <v>38</v>
      </c>
      <c r="D254" s="1953" t="s">
        <v>625</v>
      </c>
      <c r="E254" s="1953" t="s">
        <v>626</v>
      </c>
      <c r="F254" s="1954" t="n">
        <f>R254</f>
        <v>3.23</v>
      </c>
      <c r="G254" s="1953" t="s">
        <v>28</v>
      </c>
      <c r="H254" s="1955" t="n">
        <v>64.72</v>
      </c>
      <c r="I254" s="1956" t="n">
        <v>64.72</v>
      </c>
      <c r="J254" s="1957" t="n">
        <v>0.25</v>
      </c>
      <c r="K254" s="1958" t="n">
        <f>ROUND(I254,2)+(ROUND(I254,2)*J254)</f>
        <v>80.9</v>
      </c>
      <c r="L254" s="1959" t="n">
        <f>ROUND(S254,2)</f>
        <v>261.31</v>
      </c>
      <c r="M254" s="1953" t="s">
        <v>21</v>
      </c>
      <c r="N254" s="1953" t="s">
        <v>586</v>
      </c>
      <c r="O254" s="1953" t="s">
        <v>587</v>
      </c>
      <c r="P254" s="1953" t="s">
        <v>52</v>
      </c>
      <c r="Q254" s="1953" t="s">
        <v>53</v>
      </c>
      <c r="R254" s="1960" t="n">
        <v>3.23</v>
      </c>
      <c r="S254" s="1961" t="n">
        <f>ROUND(K254,2)*R254</f>
        <v>261.307</v>
      </c>
    </row>
    <row r="255" ht="45.0" customHeight="true">
      <c r="A255" s="1962" t="s">
        <v>23</v>
      </c>
      <c r="B255" s="1962" t="s">
        <v>632</v>
      </c>
      <c r="C255" s="1962" t="s">
        <v>38</v>
      </c>
      <c r="D255" s="1962" t="s">
        <v>633</v>
      </c>
      <c r="E255" s="1962" t="s">
        <v>634</v>
      </c>
      <c r="F255" s="1963" t="n">
        <f>R255</f>
        <v>1.72</v>
      </c>
      <c r="G255" s="1962" t="s">
        <v>28</v>
      </c>
      <c r="H255" s="1964" t="n">
        <v>64.72</v>
      </c>
      <c r="I255" s="1965" t="n">
        <v>64.72</v>
      </c>
      <c r="J255" s="1966" t="n">
        <v>0.25</v>
      </c>
      <c r="K255" s="1967" t="n">
        <f>ROUND(I255,2)+(ROUND(I255,2)*J255)</f>
        <v>80.9</v>
      </c>
      <c r="L255" s="1968" t="n">
        <f>ROUND(S255,2)</f>
        <v>139.15</v>
      </c>
      <c r="M255" s="1962" t="s">
        <v>21</v>
      </c>
      <c r="N255" s="1962" t="s">
        <v>586</v>
      </c>
      <c r="O255" s="1962" t="s">
        <v>587</v>
      </c>
      <c r="P255" s="1962" t="s">
        <v>52</v>
      </c>
      <c r="Q255" s="1962" t="s">
        <v>53</v>
      </c>
      <c r="R255" s="1969" t="n">
        <v>1.72</v>
      </c>
      <c r="S255" s="1970" t="n">
        <f>ROUND(K255,2)*R255</f>
        <v>139.148</v>
      </c>
    </row>
    <row r="256" ht="45.0" customHeight="true">
      <c r="A256" s="1971" t="s">
        <v>23</v>
      </c>
      <c r="B256" s="1971" t="s">
        <v>635</v>
      </c>
      <c r="C256" s="1971" t="s">
        <v>38</v>
      </c>
      <c r="D256" s="1971" t="s">
        <v>628</v>
      </c>
      <c r="E256" s="1971" t="s">
        <v>629</v>
      </c>
      <c r="F256" s="1972" t="n">
        <f>R256</f>
        <v>10.49</v>
      </c>
      <c r="G256" s="1971" t="s">
        <v>28</v>
      </c>
      <c r="H256" s="1973" t="n">
        <v>64.72</v>
      </c>
      <c r="I256" s="1974" t="n">
        <v>64.72</v>
      </c>
      <c r="J256" s="1975" t="n">
        <v>0.25</v>
      </c>
      <c r="K256" s="1976" t="n">
        <f>ROUND(I256,2)+(ROUND(I256,2)*J256)</f>
        <v>80.9</v>
      </c>
      <c r="L256" s="1977" t="n">
        <f>ROUND(S256,2)</f>
        <v>848.64</v>
      </c>
      <c r="M256" s="1971" t="s">
        <v>21</v>
      </c>
      <c r="N256" s="1971" t="s">
        <v>586</v>
      </c>
      <c r="O256" s="1971" t="s">
        <v>587</v>
      </c>
      <c r="P256" s="1971" t="s">
        <v>52</v>
      </c>
      <c r="Q256" s="1971" t="s">
        <v>53</v>
      </c>
      <c r="R256" s="1978" t="n">
        <v>10.49</v>
      </c>
      <c r="S256" s="1979" t="n">
        <f>ROUND(K256,2)*R256</f>
        <v>848.6410000000001</v>
      </c>
    </row>
    <row r="257" ht="45.0" customHeight="true">
      <c r="A257" s="1980" t="s">
        <v>23</v>
      </c>
      <c r="B257" s="1980" t="s">
        <v>636</v>
      </c>
      <c r="C257" s="1980" t="s">
        <v>38</v>
      </c>
      <c r="D257" s="1980" t="s">
        <v>637</v>
      </c>
      <c r="E257" s="1980" t="s">
        <v>638</v>
      </c>
      <c r="F257" s="1981" t="n">
        <f>R257</f>
        <v>2.3</v>
      </c>
      <c r="G257" s="1980" t="s">
        <v>28</v>
      </c>
      <c r="H257" s="1982" t="n">
        <v>64.72</v>
      </c>
      <c r="I257" s="1983" t="n">
        <v>64.72</v>
      </c>
      <c r="J257" s="1984" t="n">
        <v>0.25</v>
      </c>
      <c r="K257" s="1985" t="n">
        <f>ROUND(I257,2)+(ROUND(I257,2)*J257)</f>
        <v>80.9</v>
      </c>
      <c r="L257" s="1986" t="n">
        <f>ROUND(S257,2)</f>
        <v>186.07</v>
      </c>
      <c r="M257" s="1980" t="s">
        <v>21</v>
      </c>
      <c r="N257" s="1980" t="s">
        <v>586</v>
      </c>
      <c r="O257" s="1980" t="s">
        <v>587</v>
      </c>
      <c r="P257" s="1980" t="s">
        <v>52</v>
      </c>
      <c r="Q257" s="1980" t="s">
        <v>53</v>
      </c>
      <c r="R257" s="1987" t="n">
        <v>2.3</v>
      </c>
      <c r="S257" s="1988" t="n">
        <f>ROUND(K257,2)*R257</f>
        <v>186.07</v>
      </c>
    </row>
    <row r="258" ht="45.0" customHeight="true">
      <c r="A258" s="1989" t="s">
        <v>23</v>
      </c>
      <c r="B258" s="1989" t="s">
        <v>639</v>
      </c>
      <c r="C258" s="1989" t="s">
        <v>38</v>
      </c>
      <c r="D258" s="1989" t="s">
        <v>640</v>
      </c>
      <c r="E258" s="1989" t="s">
        <v>641</v>
      </c>
      <c r="F258" s="1990" t="n">
        <f>R258</f>
        <v>1.7</v>
      </c>
      <c r="G258" s="1989" t="s">
        <v>28</v>
      </c>
      <c r="H258" s="1991" t="n">
        <v>64.72</v>
      </c>
      <c r="I258" s="1992" t="n">
        <v>64.72</v>
      </c>
      <c r="J258" s="1993" t="n">
        <v>0.25</v>
      </c>
      <c r="K258" s="1994" t="n">
        <f>ROUND(I258,2)+(ROUND(I258,2)*J258)</f>
        <v>80.9</v>
      </c>
      <c r="L258" s="1995" t="n">
        <f>ROUND(S258,2)</f>
        <v>137.53</v>
      </c>
      <c r="M258" s="1989" t="s">
        <v>21</v>
      </c>
      <c r="N258" s="1989" t="s">
        <v>586</v>
      </c>
      <c r="O258" s="1989" t="s">
        <v>587</v>
      </c>
      <c r="P258" s="1989" t="s">
        <v>52</v>
      </c>
      <c r="Q258" s="1989" t="s">
        <v>53</v>
      </c>
      <c r="R258" s="1996" t="n">
        <v>1.7</v>
      </c>
      <c r="S258" s="1997" t="n">
        <f>ROUND(K258,2)*R258</f>
        <v>137.53</v>
      </c>
    </row>
    <row r="259" ht="45.0" customHeight="true">
      <c r="A259" s="1998" t="s">
        <v>23</v>
      </c>
      <c r="B259" s="1998" t="s">
        <v>642</v>
      </c>
      <c r="C259" s="1998" t="s">
        <v>38</v>
      </c>
      <c r="D259" s="1998" t="s">
        <v>643</v>
      </c>
      <c r="E259" s="1998" t="s">
        <v>644</v>
      </c>
      <c r="F259" s="1999" t="n">
        <f>R259</f>
        <v>0.49</v>
      </c>
      <c r="G259" s="1998" t="s">
        <v>28</v>
      </c>
      <c r="H259" s="2000" t="n">
        <v>64.72</v>
      </c>
      <c r="I259" s="2001" t="n">
        <v>64.72</v>
      </c>
      <c r="J259" s="2002" t="n">
        <v>0.25</v>
      </c>
      <c r="K259" s="2003" t="n">
        <f>ROUND(I259,2)+(ROUND(I259,2)*J259)</f>
        <v>80.9</v>
      </c>
      <c r="L259" s="2004" t="n">
        <f>ROUND(S259,2)</f>
        <v>39.64</v>
      </c>
      <c r="M259" s="1998" t="s">
        <v>21</v>
      </c>
      <c r="N259" s="1998" t="s">
        <v>586</v>
      </c>
      <c r="O259" s="1998" t="s">
        <v>587</v>
      </c>
      <c r="P259" s="1998" t="s">
        <v>52</v>
      </c>
      <c r="Q259" s="1998" t="s">
        <v>53</v>
      </c>
      <c r="R259" s="2005" t="n">
        <v>0.49</v>
      </c>
      <c r="S259" s="2006" t="n">
        <f>ROUND(K259,2)*R259</f>
        <v>39.641000000000005</v>
      </c>
    </row>
    <row r="260" ht="45.0" customHeight="true">
      <c r="A260" s="2008" t="s">
        <v>19</v>
      </c>
      <c r="B260" s="2008" t="s">
        <v>645</v>
      </c>
      <c r="C260" s="2008" t="s">
        <v>21</v>
      </c>
      <c r="D260" s="2008" t="s">
        <v>21</v>
      </c>
      <c r="E260" s="2008" t="s">
        <v>646</v>
      </c>
      <c r="F260" s="2008" t="s">
        <v>21</v>
      </c>
      <c r="G260" s="2008" t="s">
        <v>21</v>
      </c>
      <c r="H260" s="2008" t="s">
        <v>21</v>
      </c>
      <c r="I260" s="2008" t="s">
        <v>21</v>
      </c>
      <c r="J260" s="2008" t="s">
        <v>21</v>
      </c>
      <c r="K260" s="2008" t="s">
        <v>21</v>
      </c>
      <c r="L260" s="2009" t="n">
        <f>ROUND(L261,2)+ROUND(L262,2)+ROUND(L263,2)+ROUND(L264,2)+ROUND(L265,2)+ROUND(L266,2)+ROUND(L267,2)+ROUND(L268,2)+ROUND(L269,2)+ROUND(L270,2)+ROUND(L271,2)+ROUND(L272,2)+ROUND(L273,2)+ROUND(L274,2)+ROUND(L275,2)+ROUND(L276,2)+ROUND(L277,2)+ROUND(L278,2)+ROUND(L279,2)+ROUND(L280,2)+ROUND(L281,2)+ROUND(L282,2)+ROUND(L283,2)+ROUND(L284,2)+ROUND(L285,2)+ROUND(L286,2)+ROUND(L287,2)+ROUND(L288,2)+ROUND(L289,2)+ROUND(L290,2)+ROUND(L291,2)+ROUND(L292,2)+ROUND(L293,2)+ROUND(L294,2)+ROUND(L295,2)+ROUND(L296,2)+ROUND(L297,2)+ROUND(L298,2)+ROUND(L299,2)+ROUND(L300,2)+ROUND(L301,2)+ROUND(L302,2)+ROUND(L303,2)+ROUND(L304,2)+ROUND(L305,2)+ROUND(L306,2)+ROUND(L307,2)</f>
        <v>177299.26</v>
      </c>
      <c r="M260" s="2008" t="s">
        <v>21</v>
      </c>
      <c r="N260" s="2008" t="s">
        <v>21</v>
      </c>
      <c r="O260" s="2008" t="s">
        <v>21</v>
      </c>
      <c r="P260" s="2008" t="s">
        <v>21</v>
      </c>
      <c r="Q260" s="2008" t="s">
        <v>21</v>
      </c>
      <c r="R260" s="2008" t="s">
        <v>21</v>
      </c>
      <c r="S260" s="2008" t="s">
        <v>21</v>
      </c>
    </row>
    <row r="261" ht="45.0" customHeight="true">
      <c r="A261" s="2010" t="s">
        <v>23</v>
      </c>
      <c r="B261" s="2010" t="s">
        <v>647</v>
      </c>
      <c r="C261" s="2010" t="s">
        <v>25</v>
      </c>
      <c r="D261" s="2010" t="s">
        <v>648</v>
      </c>
      <c r="E261" s="2010" t="s">
        <v>649</v>
      </c>
      <c r="F261" s="2011" t="n">
        <f>R261</f>
        <v>407.4</v>
      </c>
      <c r="G261" s="2010" t="s">
        <v>44</v>
      </c>
      <c r="H261" s="2012" t="n">
        <v>21.94</v>
      </c>
      <c r="I261" s="2013" t="n">
        <v>21.94</v>
      </c>
      <c r="J261" s="2014" t="n">
        <v>0.25</v>
      </c>
      <c r="K261" s="2015" t="n">
        <f>ROUND(I261,2)+(ROUND(I261,2)*J261)</f>
        <v>27.425</v>
      </c>
      <c r="L261" s="2016" t="n">
        <f>ROUND(S261,2)</f>
        <v>11174.98</v>
      </c>
      <c r="M261" s="2010" t="s">
        <v>21</v>
      </c>
      <c r="N261" s="2010" t="s">
        <v>645</v>
      </c>
      <c r="O261" s="2010" t="s">
        <v>646</v>
      </c>
      <c r="P261" s="2010" t="s">
        <v>20</v>
      </c>
      <c r="Q261" s="2010" t="s">
        <v>29</v>
      </c>
      <c r="R261" s="2017" t="n">
        <v>407.4</v>
      </c>
      <c r="S261" s="2018" t="n">
        <f>ROUND(K261,2)*R261</f>
        <v>11174.982</v>
      </c>
    </row>
    <row r="262" ht="45.0" customHeight="true">
      <c r="A262" s="2019" t="s">
        <v>23</v>
      </c>
      <c r="B262" s="2019" t="s">
        <v>650</v>
      </c>
      <c r="C262" s="2019" t="s">
        <v>25</v>
      </c>
      <c r="D262" s="2019" t="s">
        <v>651</v>
      </c>
      <c r="E262" s="2019" t="s">
        <v>652</v>
      </c>
      <c r="F262" s="2020" t="n">
        <f>R262</f>
        <v>15.5</v>
      </c>
      <c r="G262" s="2019" t="s">
        <v>44</v>
      </c>
      <c r="H262" s="2021" t="n">
        <v>23.73</v>
      </c>
      <c r="I262" s="2022" t="n">
        <v>23.73</v>
      </c>
      <c r="J262" s="2023" t="n">
        <v>0.25</v>
      </c>
      <c r="K262" s="2024" t="n">
        <f>ROUND(I262,2)+(ROUND(I262,2)*J262)</f>
        <v>29.6625</v>
      </c>
      <c r="L262" s="2025" t="n">
        <f>ROUND(S262,2)</f>
        <v>459.73</v>
      </c>
      <c r="M262" s="2019" t="s">
        <v>21</v>
      </c>
      <c r="N262" s="2019" t="s">
        <v>645</v>
      </c>
      <c r="O262" s="2019" t="s">
        <v>646</v>
      </c>
      <c r="P262" s="2019" t="s">
        <v>20</v>
      </c>
      <c r="Q262" s="2019" t="s">
        <v>29</v>
      </c>
      <c r="R262" s="2026" t="n">
        <v>15.5</v>
      </c>
      <c r="S262" s="2027" t="n">
        <f>ROUND(K262,2)*R262</f>
        <v>459.73</v>
      </c>
    </row>
    <row r="263" ht="45.0" customHeight="true">
      <c r="A263" s="2028" t="s">
        <v>23</v>
      </c>
      <c r="B263" s="2028" t="s">
        <v>653</v>
      </c>
      <c r="C263" s="2028" t="s">
        <v>25</v>
      </c>
      <c r="D263" s="2028" t="s">
        <v>654</v>
      </c>
      <c r="E263" s="2028" t="s">
        <v>655</v>
      </c>
      <c r="F263" s="2029" t="n">
        <f>R263</f>
        <v>51.5</v>
      </c>
      <c r="G263" s="2028" t="s">
        <v>44</v>
      </c>
      <c r="H263" s="2030" t="n">
        <v>27.07</v>
      </c>
      <c r="I263" s="2031" t="n">
        <v>27.07</v>
      </c>
      <c r="J263" s="2032" t="n">
        <v>0.25</v>
      </c>
      <c r="K263" s="2033" t="n">
        <f>ROUND(I263,2)+(ROUND(I263,2)*J263)</f>
        <v>33.8375</v>
      </c>
      <c r="L263" s="2034" t="n">
        <f>ROUND(S263,2)</f>
        <v>1742.76</v>
      </c>
      <c r="M263" s="2028" t="s">
        <v>21</v>
      </c>
      <c r="N263" s="2028" t="s">
        <v>645</v>
      </c>
      <c r="O263" s="2028" t="s">
        <v>646</v>
      </c>
      <c r="P263" s="2028" t="s">
        <v>20</v>
      </c>
      <c r="Q263" s="2028" t="s">
        <v>29</v>
      </c>
      <c r="R263" s="2035" t="n">
        <v>51.5</v>
      </c>
      <c r="S263" s="2036" t="n">
        <f>ROUND(K263,2)*R263</f>
        <v>1742.7600000000002</v>
      </c>
    </row>
    <row r="264" ht="45.0" customHeight="true">
      <c r="A264" s="2037" t="s">
        <v>23</v>
      </c>
      <c r="B264" s="2037" t="s">
        <v>656</v>
      </c>
      <c r="C264" s="2037" t="s">
        <v>25</v>
      </c>
      <c r="D264" s="2037" t="s">
        <v>657</v>
      </c>
      <c r="E264" s="2037" t="s">
        <v>658</v>
      </c>
      <c r="F264" s="2038" t="n">
        <f>R264</f>
        <v>44.5</v>
      </c>
      <c r="G264" s="2037" t="s">
        <v>44</v>
      </c>
      <c r="H264" s="2039" t="n">
        <v>25.63</v>
      </c>
      <c r="I264" s="2040" t="n">
        <v>25.63</v>
      </c>
      <c r="J264" s="2041" t="n">
        <v>0.25</v>
      </c>
      <c r="K264" s="2042" t="n">
        <f>ROUND(I264,2)+(ROUND(I264,2)*J264)</f>
        <v>32.0375</v>
      </c>
      <c r="L264" s="2043" t="n">
        <f>ROUND(S264,2)</f>
        <v>1425.78</v>
      </c>
      <c r="M264" s="2037" t="s">
        <v>21</v>
      </c>
      <c r="N264" s="2037" t="s">
        <v>645</v>
      </c>
      <c r="O264" s="2037" t="s">
        <v>646</v>
      </c>
      <c r="P264" s="2037" t="s">
        <v>20</v>
      </c>
      <c r="Q264" s="2037" t="s">
        <v>29</v>
      </c>
      <c r="R264" s="2044" t="n">
        <v>44.5</v>
      </c>
      <c r="S264" s="2045" t="n">
        <f>ROUND(K264,2)*R264</f>
        <v>1425.78</v>
      </c>
    </row>
    <row r="265" ht="45.0" customHeight="true">
      <c r="A265" s="2046" t="s">
        <v>23</v>
      </c>
      <c r="B265" s="2046" t="s">
        <v>659</v>
      </c>
      <c r="C265" s="2046" t="s">
        <v>25</v>
      </c>
      <c r="D265" s="2046" t="s">
        <v>660</v>
      </c>
      <c r="E265" s="2046" t="s">
        <v>661</v>
      </c>
      <c r="F265" s="2047" t="n">
        <f>R265</f>
        <v>316.7</v>
      </c>
      <c r="G265" s="2046" t="s">
        <v>44</v>
      </c>
      <c r="H265" s="2048" t="n">
        <v>57.35</v>
      </c>
      <c r="I265" s="2049" t="n">
        <v>57.35</v>
      </c>
      <c r="J265" s="2050" t="n">
        <v>0.25</v>
      </c>
      <c r="K265" s="2051" t="n">
        <f>ROUND(I265,2)+(ROUND(I265,2)*J265)</f>
        <v>71.6875</v>
      </c>
      <c r="L265" s="2052" t="n">
        <f>ROUND(S265,2)</f>
        <v>22704.22</v>
      </c>
      <c r="M265" s="2046" t="s">
        <v>21</v>
      </c>
      <c r="N265" s="2046" t="s">
        <v>645</v>
      </c>
      <c r="O265" s="2046" t="s">
        <v>646</v>
      </c>
      <c r="P265" s="2046" t="s">
        <v>20</v>
      </c>
      <c r="Q265" s="2046" t="s">
        <v>29</v>
      </c>
      <c r="R265" s="2053" t="n">
        <v>316.7</v>
      </c>
      <c r="S265" s="2054" t="n">
        <f>ROUND(K265,2)*R265</f>
        <v>22704.222999999998</v>
      </c>
    </row>
    <row r="266" ht="45.0" customHeight="true">
      <c r="A266" s="2055" t="s">
        <v>23</v>
      </c>
      <c r="B266" s="2055" t="s">
        <v>662</v>
      </c>
      <c r="C266" s="2055" t="s">
        <v>38</v>
      </c>
      <c r="D266" s="2055" t="s">
        <v>663</v>
      </c>
      <c r="E266" s="2055" t="s">
        <v>664</v>
      </c>
      <c r="F266" s="2056" t="n">
        <f>R266</f>
        <v>24.0</v>
      </c>
      <c r="G266" s="2055" t="s">
        <v>36</v>
      </c>
      <c r="H266" s="2057" t="n">
        <v>29.95</v>
      </c>
      <c r="I266" s="2058" t="n">
        <v>29.95</v>
      </c>
      <c r="J266" s="2059" t="n">
        <v>0.25</v>
      </c>
      <c r="K266" s="2060" t="n">
        <f>ROUND(I266,2)+(ROUND(I266,2)*J266)</f>
        <v>37.4375</v>
      </c>
      <c r="L266" s="2061" t="n">
        <f>ROUND(S266,2)</f>
        <v>898.56</v>
      </c>
      <c r="M266" s="2055" t="s">
        <v>21</v>
      </c>
      <c r="N266" s="2055" t="s">
        <v>645</v>
      </c>
      <c r="O266" s="2055" t="s">
        <v>646</v>
      </c>
      <c r="P266" s="2055" t="s">
        <v>20</v>
      </c>
      <c r="Q266" s="2055" t="s">
        <v>29</v>
      </c>
      <c r="R266" s="2062" t="n">
        <v>24.0</v>
      </c>
      <c r="S266" s="2063" t="n">
        <f>ROUND(K266,2)*R266</f>
        <v>898.56</v>
      </c>
    </row>
    <row r="267" ht="45.0" customHeight="true">
      <c r="A267" s="2064" t="s">
        <v>23</v>
      </c>
      <c r="B267" s="2064" t="s">
        <v>665</v>
      </c>
      <c r="C267" s="2064" t="s">
        <v>25</v>
      </c>
      <c r="D267" s="2064" t="s">
        <v>666</v>
      </c>
      <c r="E267" s="2064" t="s">
        <v>667</v>
      </c>
      <c r="F267" s="2065" t="n">
        <f>R267</f>
        <v>83.0</v>
      </c>
      <c r="G267" s="2064" t="s">
        <v>36</v>
      </c>
      <c r="H267" s="2066" t="n">
        <v>5.65</v>
      </c>
      <c r="I267" s="2067" t="n">
        <v>5.65</v>
      </c>
      <c r="J267" s="2068" t="n">
        <v>0.25</v>
      </c>
      <c r="K267" s="2069" t="n">
        <f>ROUND(I267,2)+(ROUND(I267,2)*J267)</f>
        <v>7.0625</v>
      </c>
      <c r="L267" s="2070" t="n">
        <f>ROUND(S267,2)</f>
        <v>585.98</v>
      </c>
      <c r="M267" s="2064" t="s">
        <v>21</v>
      </c>
      <c r="N267" s="2064" t="s">
        <v>645</v>
      </c>
      <c r="O267" s="2064" t="s">
        <v>646</v>
      </c>
      <c r="P267" s="2064" t="s">
        <v>20</v>
      </c>
      <c r="Q267" s="2064" t="s">
        <v>29</v>
      </c>
      <c r="R267" s="2071" t="n">
        <v>83.0</v>
      </c>
      <c r="S267" s="2072" t="n">
        <f>ROUND(K267,2)*R267</f>
        <v>585.98</v>
      </c>
    </row>
    <row r="268" ht="45.0" customHeight="true">
      <c r="A268" s="2073" t="s">
        <v>23</v>
      </c>
      <c r="B268" s="2073" t="s">
        <v>668</v>
      </c>
      <c r="C268" s="2073" t="s">
        <v>25</v>
      </c>
      <c r="D268" s="2073" t="s">
        <v>669</v>
      </c>
      <c r="E268" s="2073" t="s">
        <v>670</v>
      </c>
      <c r="F268" s="2074" t="n">
        <f>R268</f>
        <v>2.0</v>
      </c>
      <c r="G268" s="2073" t="s">
        <v>36</v>
      </c>
      <c r="H268" s="2075" t="n">
        <v>7.38</v>
      </c>
      <c r="I268" s="2076" t="n">
        <v>7.38</v>
      </c>
      <c r="J268" s="2077" t="n">
        <v>0.25</v>
      </c>
      <c r="K268" s="2078" t="n">
        <f>ROUND(I268,2)+(ROUND(I268,2)*J268)</f>
        <v>9.225</v>
      </c>
      <c r="L268" s="2079" t="n">
        <f>ROUND(S268,2)</f>
        <v>18.46</v>
      </c>
      <c r="M268" s="2073" t="s">
        <v>21</v>
      </c>
      <c r="N268" s="2073" t="s">
        <v>645</v>
      </c>
      <c r="O268" s="2073" t="s">
        <v>646</v>
      </c>
      <c r="P268" s="2073" t="s">
        <v>20</v>
      </c>
      <c r="Q268" s="2073" t="s">
        <v>29</v>
      </c>
      <c r="R268" s="2080" t="n">
        <v>2.0</v>
      </c>
      <c r="S268" s="2081" t="n">
        <f>ROUND(K268,2)*R268</f>
        <v>18.46</v>
      </c>
    </row>
    <row r="269" ht="45.0" customHeight="true">
      <c r="A269" s="2082" t="s">
        <v>23</v>
      </c>
      <c r="B269" s="2082" t="s">
        <v>671</v>
      </c>
      <c r="C269" s="2082" t="s">
        <v>25</v>
      </c>
      <c r="D269" s="2082" t="s">
        <v>672</v>
      </c>
      <c r="E269" s="2082" t="s">
        <v>673</v>
      </c>
      <c r="F269" s="2083" t="n">
        <f>R269</f>
        <v>56.0</v>
      </c>
      <c r="G269" s="2082" t="s">
        <v>36</v>
      </c>
      <c r="H269" s="2084" t="n">
        <v>12.49</v>
      </c>
      <c r="I269" s="2085" t="n">
        <v>12.49</v>
      </c>
      <c r="J269" s="2086" t="n">
        <v>0.25</v>
      </c>
      <c r="K269" s="2087" t="n">
        <f>ROUND(I269,2)+(ROUND(I269,2)*J269)</f>
        <v>15.6125</v>
      </c>
      <c r="L269" s="2088" t="n">
        <f>ROUND(S269,2)</f>
        <v>874.16</v>
      </c>
      <c r="M269" s="2082" t="s">
        <v>21</v>
      </c>
      <c r="N269" s="2082" t="s">
        <v>645</v>
      </c>
      <c r="O269" s="2082" t="s">
        <v>646</v>
      </c>
      <c r="P269" s="2082" t="s">
        <v>20</v>
      </c>
      <c r="Q269" s="2082" t="s">
        <v>29</v>
      </c>
      <c r="R269" s="2089" t="n">
        <v>56.0</v>
      </c>
      <c r="S269" s="2090" t="n">
        <f>ROUND(K269,2)*R269</f>
        <v>874.16</v>
      </c>
    </row>
    <row r="270" ht="45.0" customHeight="true">
      <c r="A270" s="2091" t="s">
        <v>23</v>
      </c>
      <c r="B270" s="2091" t="s">
        <v>674</v>
      </c>
      <c r="C270" s="2091" t="s">
        <v>25</v>
      </c>
      <c r="D270" s="2091" t="s">
        <v>675</v>
      </c>
      <c r="E270" s="2091" t="s">
        <v>676</v>
      </c>
      <c r="F270" s="2092" t="n">
        <f>R270</f>
        <v>16.0</v>
      </c>
      <c r="G270" s="2091" t="s">
        <v>36</v>
      </c>
      <c r="H270" s="2093" t="n">
        <v>35.76</v>
      </c>
      <c r="I270" s="2094" t="n">
        <v>35.76</v>
      </c>
      <c r="J270" s="2095" t="n">
        <v>0.25</v>
      </c>
      <c r="K270" s="2096" t="n">
        <f>ROUND(I270,2)+(ROUND(I270,2)*J270)</f>
        <v>44.699999999999996</v>
      </c>
      <c r="L270" s="2097" t="n">
        <f>ROUND(S270,2)</f>
        <v>715.2</v>
      </c>
      <c r="M270" s="2091" t="s">
        <v>21</v>
      </c>
      <c r="N270" s="2091" t="s">
        <v>645</v>
      </c>
      <c r="O270" s="2091" t="s">
        <v>646</v>
      </c>
      <c r="P270" s="2091" t="s">
        <v>20</v>
      </c>
      <c r="Q270" s="2091" t="s">
        <v>29</v>
      </c>
      <c r="R270" s="2098" t="n">
        <v>16.0</v>
      </c>
      <c r="S270" s="2099" t="n">
        <f>ROUND(K270,2)*R270</f>
        <v>715.2</v>
      </c>
    </row>
    <row r="271" ht="45.0" customHeight="true">
      <c r="A271" s="2100" t="s">
        <v>23</v>
      </c>
      <c r="B271" s="2100" t="s">
        <v>677</v>
      </c>
      <c r="C271" s="2100" t="s">
        <v>25</v>
      </c>
      <c r="D271" s="2100" t="s">
        <v>678</v>
      </c>
      <c r="E271" s="2100" t="s">
        <v>679</v>
      </c>
      <c r="F271" s="2101" t="n">
        <f>R271</f>
        <v>16.0</v>
      </c>
      <c r="G271" s="2100" t="s">
        <v>36</v>
      </c>
      <c r="H271" s="2102" t="n">
        <v>13.4</v>
      </c>
      <c r="I271" s="2103" t="n">
        <v>13.4</v>
      </c>
      <c r="J271" s="2104" t="n">
        <v>0.25</v>
      </c>
      <c r="K271" s="2105" t="n">
        <f>ROUND(I271,2)+(ROUND(I271,2)*J271)</f>
        <v>16.75</v>
      </c>
      <c r="L271" s="2106" t="n">
        <f>ROUND(S271,2)</f>
        <v>268.0</v>
      </c>
      <c r="M271" s="2100" t="s">
        <v>21</v>
      </c>
      <c r="N271" s="2100" t="s">
        <v>645</v>
      </c>
      <c r="O271" s="2100" t="s">
        <v>646</v>
      </c>
      <c r="P271" s="2100" t="s">
        <v>20</v>
      </c>
      <c r="Q271" s="2100" t="s">
        <v>29</v>
      </c>
      <c r="R271" s="2107" t="n">
        <v>16.0</v>
      </c>
      <c r="S271" s="2108" t="n">
        <f>ROUND(K271,2)*R271</f>
        <v>268.0</v>
      </c>
    </row>
    <row r="272" ht="45.0" customHeight="true">
      <c r="A272" s="2109" t="s">
        <v>23</v>
      </c>
      <c r="B272" s="2109" t="s">
        <v>680</v>
      </c>
      <c r="C272" s="2109" t="s">
        <v>25</v>
      </c>
      <c r="D272" s="2109" t="s">
        <v>681</v>
      </c>
      <c r="E272" s="2109" t="s">
        <v>682</v>
      </c>
      <c r="F272" s="2110" t="n">
        <f>R272</f>
        <v>38.0</v>
      </c>
      <c r="G272" s="2109" t="s">
        <v>36</v>
      </c>
      <c r="H272" s="2111" t="n">
        <v>14.72</v>
      </c>
      <c r="I272" s="2112" t="n">
        <v>14.72</v>
      </c>
      <c r="J272" s="2113" t="n">
        <v>0.25</v>
      </c>
      <c r="K272" s="2114" t="n">
        <f>ROUND(I272,2)+(ROUND(I272,2)*J272)</f>
        <v>18.400000000000002</v>
      </c>
      <c r="L272" s="2115" t="n">
        <f>ROUND(S272,2)</f>
        <v>699.2</v>
      </c>
      <c r="M272" s="2109" t="s">
        <v>21</v>
      </c>
      <c r="N272" s="2109" t="s">
        <v>645</v>
      </c>
      <c r="O272" s="2109" t="s">
        <v>646</v>
      </c>
      <c r="P272" s="2109" t="s">
        <v>20</v>
      </c>
      <c r="Q272" s="2109" t="s">
        <v>29</v>
      </c>
      <c r="R272" s="2116" t="n">
        <v>38.0</v>
      </c>
      <c r="S272" s="2117" t="n">
        <f>ROUND(K272,2)*R272</f>
        <v>699.1999999999999</v>
      </c>
    </row>
    <row r="273" ht="45.0" customHeight="true">
      <c r="A273" s="2118" t="s">
        <v>23</v>
      </c>
      <c r="B273" s="2118" t="s">
        <v>683</v>
      </c>
      <c r="C273" s="2118" t="s">
        <v>38</v>
      </c>
      <c r="D273" s="2118" t="s">
        <v>684</v>
      </c>
      <c r="E273" s="2118" t="s">
        <v>685</v>
      </c>
      <c r="F273" s="2119" t="n">
        <f>R273</f>
        <v>18.0</v>
      </c>
      <c r="G273" s="2118" t="s">
        <v>36</v>
      </c>
      <c r="H273" s="2120" t="n">
        <v>25.53</v>
      </c>
      <c r="I273" s="2121" t="n">
        <v>25.53</v>
      </c>
      <c r="J273" s="2122" t="n">
        <v>0.25</v>
      </c>
      <c r="K273" s="2123" t="n">
        <f>ROUND(I273,2)+(ROUND(I273,2)*J273)</f>
        <v>31.9125</v>
      </c>
      <c r="L273" s="2124" t="n">
        <f>ROUND(S273,2)</f>
        <v>574.38</v>
      </c>
      <c r="M273" s="2118" t="s">
        <v>21</v>
      </c>
      <c r="N273" s="2118" t="s">
        <v>645</v>
      </c>
      <c r="O273" s="2118" t="s">
        <v>646</v>
      </c>
      <c r="P273" s="2118" t="s">
        <v>20</v>
      </c>
      <c r="Q273" s="2118" t="s">
        <v>29</v>
      </c>
      <c r="R273" s="2125" t="n">
        <v>18.0</v>
      </c>
      <c r="S273" s="2126" t="n">
        <f>ROUND(K273,2)*R273</f>
        <v>574.38</v>
      </c>
    </row>
    <row r="274" ht="45.0" customHeight="true">
      <c r="A274" s="2127" t="s">
        <v>23</v>
      </c>
      <c r="B274" s="2127" t="s">
        <v>686</v>
      </c>
      <c r="C274" s="2127" t="s">
        <v>25</v>
      </c>
      <c r="D274" s="2127" t="s">
        <v>687</v>
      </c>
      <c r="E274" s="2127" t="s">
        <v>688</v>
      </c>
      <c r="F274" s="2128" t="n">
        <f>R274</f>
        <v>1.0</v>
      </c>
      <c r="G274" s="2127" t="s">
        <v>36</v>
      </c>
      <c r="H274" s="2129" t="n">
        <v>29.24</v>
      </c>
      <c r="I274" s="2130" t="n">
        <v>29.24</v>
      </c>
      <c r="J274" s="2131" t="n">
        <v>0.25</v>
      </c>
      <c r="K274" s="2132" t="n">
        <f>ROUND(I274,2)+(ROUND(I274,2)*J274)</f>
        <v>36.55</v>
      </c>
      <c r="L274" s="2133" t="n">
        <f>ROUND(S274,2)</f>
        <v>36.55</v>
      </c>
      <c r="M274" s="2127" t="s">
        <v>21</v>
      </c>
      <c r="N274" s="2127" t="s">
        <v>645</v>
      </c>
      <c r="O274" s="2127" t="s">
        <v>646</v>
      </c>
      <c r="P274" s="2127" t="s">
        <v>20</v>
      </c>
      <c r="Q274" s="2127" t="s">
        <v>29</v>
      </c>
      <c r="R274" s="2134" t="n">
        <v>1.0</v>
      </c>
      <c r="S274" s="2135" t="n">
        <f>ROUND(K274,2)*R274</f>
        <v>36.55</v>
      </c>
    </row>
    <row r="275" ht="45.0" customHeight="true">
      <c r="A275" s="2136" t="s">
        <v>23</v>
      </c>
      <c r="B275" s="2136" t="s">
        <v>689</v>
      </c>
      <c r="C275" s="2136" t="s">
        <v>25</v>
      </c>
      <c r="D275" s="2136" t="s">
        <v>690</v>
      </c>
      <c r="E275" s="2136" t="s">
        <v>691</v>
      </c>
      <c r="F275" s="2137" t="n">
        <f>R275</f>
        <v>25.0</v>
      </c>
      <c r="G275" s="2136" t="s">
        <v>36</v>
      </c>
      <c r="H275" s="2138" t="n">
        <v>25.05</v>
      </c>
      <c r="I275" s="2139" t="n">
        <v>25.05</v>
      </c>
      <c r="J275" s="2140" t="n">
        <v>0.25</v>
      </c>
      <c r="K275" s="2141" t="n">
        <f>ROUND(I275,2)+(ROUND(I275,2)*J275)</f>
        <v>31.3125</v>
      </c>
      <c r="L275" s="2142" t="n">
        <f>ROUND(S275,2)</f>
        <v>782.75</v>
      </c>
      <c r="M275" s="2136" t="s">
        <v>21</v>
      </c>
      <c r="N275" s="2136" t="s">
        <v>645</v>
      </c>
      <c r="O275" s="2136" t="s">
        <v>646</v>
      </c>
      <c r="P275" s="2136" t="s">
        <v>20</v>
      </c>
      <c r="Q275" s="2136" t="s">
        <v>29</v>
      </c>
      <c r="R275" s="2143" t="n">
        <v>25.0</v>
      </c>
      <c r="S275" s="2144" t="n">
        <f>ROUND(K275,2)*R275</f>
        <v>782.75</v>
      </c>
    </row>
    <row r="276" ht="45.0" customHeight="true">
      <c r="A276" s="2145" t="s">
        <v>23</v>
      </c>
      <c r="B276" s="2145" t="s">
        <v>692</v>
      </c>
      <c r="C276" s="2145" t="s">
        <v>25</v>
      </c>
      <c r="D276" s="2145" t="s">
        <v>693</v>
      </c>
      <c r="E276" s="2145" t="s">
        <v>694</v>
      </c>
      <c r="F276" s="2146" t="n">
        <f>R276</f>
        <v>216.0</v>
      </c>
      <c r="G276" s="2145" t="s">
        <v>36</v>
      </c>
      <c r="H276" s="2147" t="n">
        <v>8.09</v>
      </c>
      <c r="I276" s="2148" t="n">
        <v>8.09</v>
      </c>
      <c r="J276" s="2149" t="n">
        <v>0.25</v>
      </c>
      <c r="K276" s="2150" t="n">
        <f>ROUND(I276,2)+(ROUND(I276,2)*J276)</f>
        <v>10.1125</v>
      </c>
      <c r="L276" s="2151" t="n">
        <f>ROUND(S276,2)</f>
        <v>2183.76</v>
      </c>
      <c r="M276" s="2145" t="s">
        <v>21</v>
      </c>
      <c r="N276" s="2145" t="s">
        <v>645</v>
      </c>
      <c r="O276" s="2145" t="s">
        <v>646</v>
      </c>
      <c r="P276" s="2145" t="s">
        <v>20</v>
      </c>
      <c r="Q276" s="2145" t="s">
        <v>29</v>
      </c>
      <c r="R276" s="2152" t="n">
        <v>216.0</v>
      </c>
      <c r="S276" s="2153" t="n">
        <f>ROUND(K276,2)*R276</f>
        <v>2183.7599999999998</v>
      </c>
    </row>
    <row r="277" ht="45.0" customHeight="true">
      <c r="A277" s="2154" t="s">
        <v>23</v>
      </c>
      <c r="B277" s="2154" t="s">
        <v>695</v>
      </c>
      <c r="C277" s="2154" t="s">
        <v>25</v>
      </c>
      <c r="D277" s="2154" t="s">
        <v>696</v>
      </c>
      <c r="E277" s="2154" t="s">
        <v>697</v>
      </c>
      <c r="F277" s="2155" t="n">
        <f>R277</f>
        <v>2.0</v>
      </c>
      <c r="G277" s="2154" t="s">
        <v>36</v>
      </c>
      <c r="H277" s="2156" t="n">
        <v>16.06</v>
      </c>
      <c r="I277" s="2157" t="n">
        <v>16.06</v>
      </c>
      <c r="J277" s="2158" t="n">
        <v>0.25</v>
      </c>
      <c r="K277" s="2159" t="n">
        <f>ROUND(I277,2)+(ROUND(I277,2)*J277)</f>
        <v>20.075</v>
      </c>
      <c r="L277" s="2160" t="n">
        <f>ROUND(S277,2)</f>
        <v>40.16</v>
      </c>
      <c r="M277" s="2154" t="s">
        <v>21</v>
      </c>
      <c r="N277" s="2154" t="s">
        <v>645</v>
      </c>
      <c r="O277" s="2154" t="s">
        <v>646</v>
      </c>
      <c r="P277" s="2154" t="s">
        <v>20</v>
      </c>
      <c r="Q277" s="2154" t="s">
        <v>29</v>
      </c>
      <c r="R277" s="2161" t="n">
        <v>2.0</v>
      </c>
      <c r="S277" s="2162" t="n">
        <f>ROUND(K277,2)*R277</f>
        <v>40.16</v>
      </c>
    </row>
    <row r="278" ht="45.0" customHeight="true">
      <c r="A278" s="2163" t="s">
        <v>23</v>
      </c>
      <c r="B278" s="2163" t="s">
        <v>698</v>
      </c>
      <c r="C278" s="2163" t="s">
        <v>25</v>
      </c>
      <c r="D278" s="2163" t="s">
        <v>699</v>
      </c>
      <c r="E278" s="2163" t="s">
        <v>700</v>
      </c>
      <c r="F278" s="2164" t="n">
        <f>R278</f>
        <v>5.0</v>
      </c>
      <c r="G278" s="2163" t="s">
        <v>36</v>
      </c>
      <c r="H278" s="2165" t="n">
        <v>17.88</v>
      </c>
      <c r="I278" s="2166" t="n">
        <v>17.88</v>
      </c>
      <c r="J278" s="2167" t="n">
        <v>0.25</v>
      </c>
      <c r="K278" s="2168" t="n">
        <f>ROUND(I278,2)+(ROUND(I278,2)*J278)</f>
        <v>22.349999999999998</v>
      </c>
      <c r="L278" s="2169" t="n">
        <f>ROUND(S278,2)</f>
        <v>111.75</v>
      </c>
      <c r="M278" s="2163" t="s">
        <v>21</v>
      </c>
      <c r="N278" s="2163" t="s">
        <v>645</v>
      </c>
      <c r="O278" s="2163" t="s">
        <v>646</v>
      </c>
      <c r="P278" s="2163" t="s">
        <v>20</v>
      </c>
      <c r="Q278" s="2163" t="s">
        <v>29</v>
      </c>
      <c r="R278" s="2170" t="n">
        <v>5.0</v>
      </c>
      <c r="S278" s="2171" t="n">
        <f>ROUND(K278,2)*R278</f>
        <v>111.75</v>
      </c>
    </row>
    <row r="279" ht="45.0" customHeight="true">
      <c r="A279" s="2172" t="s">
        <v>23</v>
      </c>
      <c r="B279" s="2172" t="s">
        <v>701</v>
      </c>
      <c r="C279" s="2172" t="s">
        <v>25</v>
      </c>
      <c r="D279" s="2172" t="s">
        <v>702</v>
      </c>
      <c r="E279" s="2172" t="s">
        <v>703</v>
      </c>
      <c r="F279" s="2173" t="n">
        <f>R279</f>
        <v>1.0</v>
      </c>
      <c r="G279" s="2172" t="s">
        <v>36</v>
      </c>
      <c r="H279" s="2174" t="n">
        <v>36.3</v>
      </c>
      <c r="I279" s="2175" t="n">
        <v>36.3</v>
      </c>
      <c r="J279" s="2176" t="n">
        <v>0.25</v>
      </c>
      <c r="K279" s="2177" t="n">
        <f>ROUND(I279,2)+(ROUND(I279,2)*J279)</f>
        <v>45.375</v>
      </c>
      <c r="L279" s="2178" t="n">
        <f>ROUND(S279,2)</f>
        <v>45.38</v>
      </c>
      <c r="M279" s="2172" t="s">
        <v>21</v>
      </c>
      <c r="N279" s="2172" t="s">
        <v>645</v>
      </c>
      <c r="O279" s="2172" t="s">
        <v>646</v>
      </c>
      <c r="P279" s="2172" t="s">
        <v>20</v>
      </c>
      <c r="Q279" s="2172" t="s">
        <v>29</v>
      </c>
      <c r="R279" s="2179" t="n">
        <v>1.0</v>
      </c>
      <c r="S279" s="2180" t="n">
        <f>ROUND(K279,2)*R279</f>
        <v>45.38</v>
      </c>
    </row>
    <row r="280" ht="45.0" customHeight="true">
      <c r="A280" s="2181" t="s">
        <v>23</v>
      </c>
      <c r="B280" s="2181" t="s">
        <v>704</v>
      </c>
      <c r="C280" s="2181" t="s">
        <v>25</v>
      </c>
      <c r="D280" s="2181" t="s">
        <v>705</v>
      </c>
      <c r="E280" s="2181" t="s">
        <v>706</v>
      </c>
      <c r="F280" s="2182" t="n">
        <f>R280</f>
        <v>45.0</v>
      </c>
      <c r="G280" s="2181" t="s">
        <v>36</v>
      </c>
      <c r="H280" s="2183" t="n">
        <v>107.08</v>
      </c>
      <c r="I280" s="2184" t="n">
        <v>107.08</v>
      </c>
      <c r="J280" s="2185" t="n">
        <v>0.25</v>
      </c>
      <c r="K280" s="2186" t="n">
        <f>ROUND(I280,2)+(ROUND(I280,2)*J280)</f>
        <v>133.85</v>
      </c>
      <c r="L280" s="2187" t="n">
        <f>ROUND(S280,2)</f>
        <v>6023.25</v>
      </c>
      <c r="M280" s="2181" t="s">
        <v>21</v>
      </c>
      <c r="N280" s="2181" t="s">
        <v>645</v>
      </c>
      <c r="O280" s="2181" t="s">
        <v>646</v>
      </c>
      <c r="P280" s="2181" t="s">
        <v>20</v>
      </c>
      <c r="Q280" s="2181" t="s">
        <v>29</v>
      </c>
      <c r="R280" s="2188" t="n">
        <v>45.0</v>
      </c>
      <c r="S280" s="2189" t="n">
        <f>ROUND(K280,2)*R280</f>
        <v>6023.25</v>
      </c>
    </row>
    <row r="281" ht="45.0" customHeight="true">
      <c r="A281" s="2190" t="s">
        <v>23</v>
      </c>
      <c r="B281" s="2190" t="s">
        <v>707</v>
      </c>
      <c r="C281" s="2190" t="s">
        <v>38</v>
      </c>
      <c r="D281" s="2190" t="s">
        <v>708</v>
      </c>
      <c r="E281" s="2190" t="s">
        <v>709</v>
      </c>
      <c r="F281" s="2191" t="n">
        <f>R281</f>
        <v>4.0</v>
      </c>
      <c r="G281" s="2190" t="s">
        <v>36</v>
      </c>
      <c r="H281" s="2192" t="n">
        <v>8.09</v>
      </c>
      <c r="I281" s="2193" t="n">
        <v>8.09</v>
      </c>
      <c r="J281" s="2194" t="n">
        <v>0.25</v>
      </c>
      <c r="K281" s="2195" t="n">
        <f>ROUND(I281,2)+(ROUND(I281,2)*J281)</f>
        <v>10.1125</v>
      </c>
      <c r="L281" s="2196" t="n">
        <f>ROUND(S281,2)</f>
        <v>40.44</v>
      </c>
      <c r="M281" s="2190" t="s">
        <v>21</v>
      </c>
      <c r="N281" s="2190" t="s">
        <v>645</v>
      </c>
      <c r="O281" s="2190" t="s">
        <v>646</v>
      </c>
      <c r="P281" s="2190" t="s">
        <v>20</v>
      </c>
      <c r="Q281" s="2190" t="s">
        <v>29</v>
      </c>
      <c r="R281" s="2197" t="n">
        <v>4.0</v>
      </c>
      <c r="S281" s="2198" t="n">
        <f>ROUND(K281,2)*R281</f>
        <v>40.44</v>
      </c>
    </row>
    <row r="282" ht="45.0" customHeight="true">
      <c r="A282" s="2199" t="s">
        <v>23</v>
      </c>
      <c r="B282" s="2199" t="s">
        <v>710</v>
      </c>
      <c r="C282" s="2199" t="s">
        <v>25</v>
      </c>
      <c r="D282" s="2199" t="s">
        <v>711</v>
      </c>
      <c r="E282" s="2199" t="s">
        <v>712</v>
      </c>
      <c r="F282" s="2200" t="n">
        <f>R282</f>
        <v>2.0</v>
      </c>
      <c r="G282" s="2199" t="s">
        <v>36</v>
      </c>
      <c r="H282" s="2201" t="n">
        <v>8.78</v>
      </c>
      <c r="I282" s="2202" t="n">
        <v>8.78</v>
      </c>
      <c r="J282" s="2203" t="n">
        <v>0.25</v>
      </c>
      <c r="K282" s="2204" t="n">
        <f>ROUND(I282,2)+(ROUND(I282,2)*J282)</f>
        <v>10.975</v>
      </c>
      <c r="L282" s="2205" t="n">
        <f>ROUND(S282,2)</f>
        <v>21.96</v>
      </c>
      <c r="M282" s="2199" t="s">
        <v>21</v>
      </c>
      <c r="N282" s="2199" t="s">
        <v>645</v>
      </c>
      <c r="O282" s="2199" t="s">
        <v>646</v>
      </c>
      <c r="P282" s="2199" t="s">
        <v>20</v>
      </c>
      <c r="Q282" s="2199" t="s">
        <v>29</v>
      </c>
      <c r="R282" s="2206" t="n">
        <v>2.0</v>
      </c>
      <c r="S282" s="2207" t="n">
        <f>ROUND(K282,2)*R282</f>
        <v>21.96</v>
      </c>
    </row>
    <row r="283" ht="45.0" customHeight="true">
      <c r="A283" s="2208" t="s">
        <v>23</v>
      </c>
      <c r="B283" s="2208" t="s">
        <v>713</v>
      </c>
      <c r="C283" s="2208" t="s">
        <v>25</v>
      </c>
      <c r="D283" s="2208" t="s">
        <v>714</v>
      </c>
      <c r="E283" s="2208" t="s">
        <v>715</v>
      </c>
      <c r="F283" s="2209" t="n">
        <f>R283</f>
        <v>1.0</v>
      </c>
      <c r="G283" s="2208" t="s">
        <v>36</v>
      </c>
      <c r="H283" s="2210" t="n">
        <v>16.11</v>
      </c>
      <c r="I283" s="2211" t="n">
        <v>16.11</v>
      </c>
      <c r="J283" s="2212" t="n">
        <v>0.25</v>
      </c>
      <c r="K283" s="2213" t="n">
        <f>ROUND(I283,2)+(ROUND(I283,2)*J283)</f>
        <v>20.1375</v>
      </c>
      <c r="L283" s="2214" t="n">
        <f>ROUND(S283,2)</f>
        <v>20.14</v>
      </c>
      <c r="M283" s="2208" t="s">
        <v>21</v>
      </c>
      <c r="N283" s="2208" t="s">
        <v>645</v>
      </c>
      <c r="O283" s="2208" t="s">
        <v>646</v>
      </c>
      <c r="P283" s="2208" t="s">
        <v>20</v>
      </c>
      <c r="Q283" s="2208" t="s">
        <v>29</v>
      </c>
      <c r="R283" s="2215" t="n">
        <v>1.0</v>
      </c>
      <c r="S283" s="2216" t="n">
        <f>ROUND(K283,2)*R283</f>
        <v>20.14</v>
      </c>
    </row>
    <row r="284" ht="45.0" customHeight="true">
      <c r="A284" s="2217" t="s">
        <v>23</v>
      </c>
      <c r="B284" s="2217" t="s">
        <v>716</v>
      </c>
      <c r="C284" s="2217" t="s">
        <v>25</v>
      </c>
      <c r="D284" s="2217" t="s">
        <v>717</v>
      </c>
      <c r="E284" s="2217" t="s">
        <v>718</v>
      </c>
      <c r="F284" s="2218" t="n">
        <f>R284</f>
        <v>38.0</v>
      </c>
      <c r="G284" s="2217" t="s">
        <v>36</v>
      </c>
      <c r="H284" s="2219" t="n">
        <v>14.74</v>
      </c>
      <c r="I284" s="2220" t="n">
        <v>14.74</v>
      </c>
      <c r="J284" s="2221" t="n">
        <v>0.25</v>
      </c>
      <c r="K284" s="2222" t="n">
        <f>ROUND(I284,2)+(ROUND(I284,2)*J284)</f>
        <v>18.425</v>
      </c>
      <c r="L284" s="2223" t="n">
        <f>ROUND(S284,2)</f>
        <v>700.34</v>
      </c>
      <c r="M284" s="2217" t="s">
        <v>21</v>
      </c>
      <c r="N284" s="2217" t="s">
        <v>645</v>
      </c>
      <c r="O284" s="2217" t="s">
        <v>646</v>
      </c>
      <c r="P284" s="2217" t="s">
        <v>20</v>
      </c>
      <c r="Q284" s="2217" t="s">
        <v>29</v>
      </c>
      <c r="R284" s="2224" t="n">
        <v>38.0</v>
      </c>
      <c r="S284" s="2225" t="n">
        <f>ROUND(K284,2)*R284</f>
        <v>700.34</v>
      </c>
    </row>
    <row r="285" ht="45.0" customHeight="true">
      <c r="A285" s="2226" t="s">
        <v>23</v>
      </c>
      <c r="B285" s="2226" t="s">
        <v>719</v>
      </c>
      <c r="C285" s="2226" t="s">
        <v>25</v>
      </c>
      <c r="D285" s="2226" t="s">
        <v>720</v>
      </c>
      <c r="E285" s="2226" t="s">
        <v>721</v>
      </c>
      <c r="F285" s="2227" t="n">
        <f>R285</f>
        <v>83.0</v>
      </c>
      <c r="G285" s="2226" t="s">
        <v>36</v>
      </c>
      <c r="H285" s="2228" t="n">
        <v>11.85</v>
      </c>
      <c r="I285" s="2229" t="n">
        <v>11.85</v>
      </c>
      <c r="J285" s="2230" t="n">
        <v>0.25</v>
      </c>
      <c r="K285" s="2231" t="n">
        <f>ROUND(I285,2)+(ROUND(I285,2)*J285)</f>
        <v>14.8125</v>
      </c>
      <c r="L285" s="2232" t="n">
        <f>ROUND(S285,2)</f>
        <v>1229.23</v>
      </c>
      <c r="M285" s="2226" t="s">
        <v>21</v>
      </c>
      <c r="N285" s="2226" t="s">
        <v>645</v>
      </c>
      <c r="O285" s="2226" t="s">
        <v>646</v>
      </c>
      <c r="P285" s="2226" t="s">
        <v>20</v>
      </c>
      <c r="Q285" s="2226" t="s">
        <v>29</v>
      </c>
      <c r="R285" s="2233" t="n">
        <v>83.0</v>
      </c>
      <c r="S285" s="2234" t="n">
        <f>ROUND(K285,2)*R285</f>
        <v>1229.23</v>
      </c>
    </row>
    <row r="286" ht="45.0" customHeight="true">
      <c r="A286" s="2235" t="s">
        <v>23</v>
      </c>
      <c r="B286" s="2235" t="s">
        <v>722</v>
      </c>
      <c r="C286" s="2235" t="s">
        <v>25</v>
      </c>
      <c r="D286" s="2235" t="s">
        <v>723</v>
      </c>
      <c r="E286" s="2235" t="s">
        <v>724</v>
      </c>
      <c r="F286" s="2236" t="n">
        <f>R286</f>
        <v>40.0</v>
      </c>
      <c r="G286" s="2235" t="s">
        <v>36</v>
      </c>
      <c r="H286" s="2237" t="n">
        <v>6.04</v>
      </c>
      <c r="I286" s="2238" t="n">
        <v>6.04</v>
      </c>
      <c r="J286" s="2239" t="n">
        <v>0.25</v>
      </c>
      <c r="K286" s="2240" t="n">
        <f>ROUND(I286,2)+(ROUND(I286,2)*J286)</f>
        <v>7.55</v>
      </c>
      <c r="L286" s="2241" t="n">
        <f>ROUND(S286,2)</f>
        <v>302.0</v>
      </c>
      <c r="M286" s="2235" t="s">
        <v>21</v>
      </c>
      <c r="N286" s="2235" t="s">
        <v>645</v>
      </c>
      <c r="O286" s="2235" t="s">
        <v>646</v>
      </c>
      <c r="P286" s="2235" t="s">
        <v>20</v>
      </c>
      <c r="Q286" s="2235" t="s">
        <v>29</v>
      </c>
      <c r="R286" s="2242" t="n">
        <v>40.0</v>
      </c>
      <c r="S286" s="2243" t="n">
        <f>ROUND(K286,2)*R286</f>
        <v>302.0</v>
      </c>
    </row>
    <row r="287" ht="45.0" customHeight="true">
      <c r="A287" s="2244" t="s">
        <v>23</v>
      </c>
      <c r="B287" s="2244" t="s">
        <v>725</v>
      </c>
      <c r="C287" s="2244" t="s">
        <v>25</v>
      </c>
      <c r="D287" s="2244" t="s">
        <v>726</v>
      </c>
      <c r="E287" s="2244" t="s">
        <v>727</v>
      </c>
      <c r="F287" s="2245" t="n">
        <f>R287</f>
        <v>16.0</v>
      </c>
      <c r="G287" s="2244" t="s">
        <v>36</v>
      </c>
      <c r="H287" s="2246" t="n">
        <v>13.71</v>
      </c>
      <c r="I287" s="2247" t="n">
        <v>13.71</v>
      </c>
      <c r="J287" s="2248" t="n">
        <v>0.25</v>
      </c>
      <c r="K287" s="2249" t="n">
        <f>ROUND(I287,2)+(ROUND(I287,2)*J287)</f>
        <v>17.137500000000003</v>
      </c>
      <c r="L287" s="2250" t="n">
        <f>ROUND(S287,2)</f>
        <v>274.24</v>
      </c>
      <c r="M287" s="2244" t="s">
        <v>21</v>
      </c>
      <c r="N287" s="2244" t="s">
        <v>645</v>
      </c>
      <c r="O287" s="2244" t="s">
        <v>646</v>
      </c>
      <c r="P287" s="2244" t="s">
        <v>20</v>
      </c>
      <c r="Q287" s="2244" t="s">
        <v>29</v>
      </c>
      <c r="R287" s="2251" t="n">
        <v>16.0</v>
      </c>
      <c r="S287" s="2252" t="n">
        <f>ROUND(K287,2)*R287</f>
        <v>274.24</v>
      </c>
    </row>
    <row r="288" ht="45.0" customHeight="true">
      <c r="A288" s="2253" t="s">
        <v>23</v>
      </c>
      <c r="B288" s="2253" t="s">
        <v>728</v>
      </c>
      <c r="C288" s="2253" t="s">
        <v>25</v>
      </c>
      <c r="D288" s="2253" t="s">
        <v>729</v>
      </c>
      <c r="E288" s="2253" t="s">
        <v>730</v>
      </c>
      <c r="F288" s="2254" t="n">
        <f>R288</f>
        <v>53.0</v>
      </c>
      <c r="G288" s="2253" t="s">
        <v>36</v>
      </c>
      <c r="H288" s="2255" t="n">
        <v>20.04</v>
      </c>
      <c r="I288" s="2256" t="n">
        <v>20.04</v>
      </c>
      <c r="J288" s="2257" t="n">
        <v>0.25</v>
      </c>
      <c r="K288" s="2258" t="n">
        <f>ROUND(I288,2)+(ROUND(I288,2)*J288)</f>
        <v>25.049999999999997</v>
      </c>
      <c r="L288" s="2259" t="n">
        <f>ROUND(S288,2)</f>
        <v>1327.65</v>
      </c>
      <c r="M288" s="2253" t="s">
        <v>21</v>
      </c>
      <c r="N288" s="2253" t="s">
        <v>645</v>
      </c>
      <c r="O288" s="2253" t="s">
        <v>646</v>
      </c>
      <c r="P288" s="2253" t="s">
        <v>20</v>
      </c>
      <c r="Q288" s="2253" t="s">
        <v>29</v>
      </c>
      <c r="R288" s="2260" t="n">
        <v>53.0</v>
      </c>
      <c r="S288" s="2261" t="n">
        <f>ROUND(K288,2)*R288</f>
        <v>1327.65</v>
      </c>
    </row>
    <row r="289" ht="45.0" customHeight="true">
      <c r="A289" s="2262" t="s">
        <v>23</v>
      </c>
      <c r="B289" s="2262" t="s">
        <v>731</v>
      </c>
      <c r="C289" s="2262" t="s">
        <v>25</v>
      </c>
      <c r="D289" s="2262" t="s">
        <v>732</v>
      </c>
      <c r="E289" s="2262" t="s">
        <v>733</v>
      </c>
      <c r="F289" s="2263" t="n">
        <f>R289</f>
        <v>3.0</v>
      </c>
      <c r="G289" s="2262" t="s">
        <v>36</v>
      </c>
      <c r="H289" s="2264" t="n">
        <v>6.69</v>
      </c>
      <c r="I289" s="2265" t="n">
        <v>6.69</v>
      </c>
      <c r="J289" s="2266" t="n">
        <v>0.25</v>
      </c>
      <c r="K289" s="2267" t="n">
        <f>ROUND(I289,2)+(ROUND(I289,2)*J289)</f>
        <v>8.3625</v>
      </c>
      <c r="L289" s="2268" t="n">
        <f>ROUND(S289,2)</f>
        <v>25.08</v>
      </c>
      <c r="M289" s="2262" t="s">
        <v>21</v>
      </c>
      <c r="N289" s="2262" t="s">
        <v>645</v>
      </c>
      <c r="O289" s="2262" t="s">
        <v>646</v>
      </c>
      <c r="P289" s="2262" t="s">
        <v>20</v>
      </c>
      <c r="Q289" s="2262" t="s">
        <v>29</v>
      </c>
      <c r="R289" s="2269" t="n">
        <v>3.0</v>
      </c>
      <c r="S289" s="2270" t="n">
        <f>ROUND(K289,2)*R289</f>
        <v>25.08</v>
      </c>
    </row>
    <row r="290" ht="45.0" customHeight="true">
      <c r="A290" s="2271" t="s">
        <v>23</v>
      </c>
      <c r="B290" s="2271" t="s">
        <v>734</v>
      </c>
      <c r="C290" s="2271" t="s">
        <v>25</v>
      </c>
      <c r="D290" s="2271" t="s">
        <v>735</v>
      </c>
      <c r="E290" s="2271" t="s">
        <v>736</v>
      </c>
      <c r="F290" s="2272" t="n">
        <f>R290</f>
        <v>15.0</v>
      </c>
      <c r="G290" s="2271" t="s">
        <v>36</v>
      </c>
      <c r="H290" s="2273" t="n">
        <v>51.95</v>
      </c>
      <c r="I290" s="2274" t="n">
        <v>51.95</v>
      </c>
      <c r="J290" s="2275" t="n">
        <v>0.25</v>
      </c>
      <c r="K290" s="2276" t="n">
        <f>ROUND(I290,2)+(ROUND(I290,2)*J290)</f>
        <v>64.9375</v>
      </c>
      <c r="L290" s="2277" t="n">
        <f>ROUND(S290,2)</f>
        <v>974.1</v>
      </c>
      <c r="M290" s="2271" t="s">
        <v>21</v>
      </c>
      <c r="N290" s="2271" t="s">
        <v>645</v>
      </c>
      <c r="O290" s="2271" t="s">
        <v>646</v>
      </c>
      <c r="P290" s="2271" t="s">
        <v>20</v>
      </c>
      <c r="Q290" s="2271" t="s">
        <v>29</v>
      </c>
      <c r="R290" s="2278" t="n">
        <v>15.0</v>
      </c>
      <c r="S290" s="2279" t="n">
        <f>ROUND(K290,2)*R290</f>
        <v>974.0999999999999</v>
      </c>
    </row>
    <row r="291" ht="45.0" customHeight="true">
      <c r="A291" s="2280" t="s">
        <v>23</v>
      </c>
      <c r="B291" s="2280" t="s">
        <v>737</v>
      </c>
      <c r="C291" s="2280" t="s">
        <v>25</v>
      </c>
      <c r="D291" s="2280" t="s">
        <v>738</v>
      </c>
      <c r="E291" s="2280" t="s">
        <v>739</v>
      </c>
      <c r="F291" s="2281" t="n">
        <f>R291</f>
        <v>64.0</v>
      </c>
      <c r="G291" s="2280" t="s">
        <v>36</v>
      </c>
      <c r="H291" s="2282" t="n">
        <v>11.17</v>
      </c>
      <c r="I291" s="2283" t="n">
        <v>11.17</v>
      </c>
      <c r="J291" s="2284" t="n">
        <v>0.25</v>
      </c>
      <c r="K291" s="2285" t="n">
        <f>ROUND(I291,2)+(ROUND(I291,2)*J291)</f>
        <v>13.9625</v>
      </c>
      <c r="L291" s="2286" t="n">
        <f>ROUND(S291,2)</f>
        <v>893.44</v>
      </c>
      <c r="M291" s="2280" t="s">
        <v>21</v>
      </c>
      <c r="N291" s="2280" t="s">
        <v>645</v>
      </c>
      <c r="O291" s="2280" t="s">
        <v>646</v>
      </c>
      <c r="P291" s="2280" t="s">
        <v>20</v>
      </c>
      <c r="Q291" s="2280" t="s">
        <v>29</v>
      </c>
      <c r="R291" s="2287" t="n">
        <v>64.0</v>
      </c>
      <c r="S291" s="2288" t="n">
        <f>ROUND(K291,2)*R291</f>
        <v>893.44</v>
      </c>
    </row>
    <row r="292" ht="45.0" customHeight="true">
      <c r="A292" s="2289" t="s">
        <v>23</v>
      </c>
      <c r="B292" s="2289" t="s">
        <v>740</v>
      </c>
      <c r="C292" s="2289" t="s">
        <v>25</v>
      </c>
      <c r="D292" s="2289" t="s">
        <v>741</v>
      </c>
      <c r="E292" s="2289" t="s">
        <v>742</v>
      </c>
      <c r="F292" s="2290" t="n">
        <f>R292</f>
        <v>1.0</v>
      </c>
      <c r="G292" s="2289" t="s">
        <v>36</v>
      </c>
      <c r="H292" s="2291" t="n">
        <v>22.93</v>
      </c>
      <c r="I292" s="2292" t="n">
        <v>22.93</v>
      </c>
      <c r="J292" s="2293" t="n">
        <v>0.25</v>
      </c>
      <c r="K292" s="2294" t="n">
        <f>ROUND(I292,2)+(ROUND(I292,2)*J292)</f>
        <v>28.6625</v>
      </c>
      <c r="L292" s="2295" t="n">
        <f>ROUND(S292,2)</f>
        <v>28.66</v>
      </c>
      <c r="M292" s="2289" t="s">
        <v>21</v>
      </c>
      <c r="N292" s="2289" t="s">
        <v>645</v>
      </c>
      <c r="O292" s="2289" t="s">
        <v>646</v>
      </c>
      <c r="P292" s="2289" t="s">
        <v>20</v>
      </c>
      <c r="Q292" s="2289" t="s">
        <v>29</v>
      </c>
      <c r="R292" s="2296" t="n">
        <v>1.0</v>
      </c>
      <c r="S292" s="2297" t="n">
        <f>ROUND(K292,2)*R292</f>
        <v>28.66</v>
      </c>
    </row>
    <row r="293" ht="45.0" customHeight="true">
      <c r="A293" s="2298" t="s">
        <v>23</v>
      </c>
      <c r="B293" s="2298" t="s">
        <v>743</v>
      </c>
      <c r="C293" s="2298" t="s">
        <v>25</v>
      </c>
      <c r="D293" s="2298" t="s">
        <v>744</v>
      </c>
      <c r="E293" s="2298" t="s">
        <v>745</v>
      </c>
      <c r="F293" s="2299" t="n">
        <f>R293</f>
        <v>8.0</v>
      </c>
      <c r="G293" s="2298" t="s">
        <v>36</v>
      </c>
      <c r="H293" s="2300" t="n">
        <v>26.96</v>
      </c>
      <c r="I293" s="2301" t="n">
        <v>26.96</v>
      </c>
      <c r="J293" s="2302" t="n">
        <v>0.25</v>
      </c>
      <c r="K293" s="2303" t="n">
        <f>ROUND(I293,2)+(ROUND(I293,2)*J293)</f>
        <v>33.7</v>
      </c>
      <c r="L293" s="2304" t="n">
        <f>ROUND(S293,2)</f>
        <v>269.6</v>
      </c>
      <c r="M293" s="2298" t="s">
        <v>21</v>
      </c>
      <c r="N293" s="2298" t="s">
        <v>645</v>
      </c>
      <c r="O293" s="2298" t="s">
        <v>646</v>
      </c>
      <c r="P293" s="2298" t="s">
        <v>20</v>
      </c>
      <c r="Q293" s="2298" t="s">
        <v>29</v>
      </c>
      <c r="R293" s="2305" t="n">
        <v>8.0</v>
      </c>
      <c r="S293" s="2306" t="n">
        <f>ROUND(K293,2)*R293</f>
        <v>269.6</v>
      </c>
    </row>
    <row r="294" ht="45.0" customHeight="true">
      <c r="A294" s="2307" t="s">
        <v>23</v>
      </c>
      <c r="B294" s="2307" t="s">
        <v>746</v>
      </c>
      <c r="C294" s="2307" t="s">
        <v>25</v>
      </c>
      <c r="D294" s="2307" t="s">
        <v>747</v>
      </c>
      <c r="E294" s="2307" t="s">
        <v>748</v>
      </c>
      <c r="F294" s="2308" t="n">
        <f>R294</f>
        <v>3.0</v>
      </c>
      <c r="G294" s="2307" t="s">
        <v>36</v>
      </c>
      <c r="H294" s="2309" t="n">
        <v>42.13</v>
      </c>
      <c r="I294" s="2310" t="n">
        <v>42.13</v>
      </c>
      <c r="J294" s="2311" t="n">
        <v>0.25</v>
      </c>
      <c r="K294" s="2312" t="n">
        <f>ROUND(I294,2)+(ROUND(I294,2)*J294)</f>
        <v>52.6625</v>
      </c>
      <c r="L294" s="2313" t="n">
        <f>ROUND(S294,2)</f>
        <v>157.98</v>
      </c>
      <c r="M294" s="2307" t="s">
        <v>21</v>
      </c>
      <c r="N294" s="2307" t="s">
        <v>645</v>
      </c>
      <c r="O294" s="2307" t="s">
        <v>646</v>
      </c>
      <c r="P294" s="2307" t="s">
        <v>20</v>
      </c>
      <c r="Q294" s="2307" t="s">
        <v>29</v>
      </c>
      <c r="R294" s="2314" t="n">
        <v>3.0</v>
      </c>
      <c r="S294" s="2315" t="n">
        <f>ROUND(K294,2)*R294</f>
        <v>157.98</v>
      </c>
    </row>
    <row r="295" ht="45.0" customHeight="true">
      <c r="A295" s="2316" t="s">
        <v>23</v>
      </c>
      <c r="B295" s="2316" t="s">
        <v>749</v>
      </c>
      <c r="C295" s="2316" t="s">
        <v>25</v>
      </c>
      <c r="D295" s="2316" t="s">
        <v>750</v>
      </c>
      <c r="E295" s="2316" t="s">
        <v>751</v>
      </c>
      <c r="F295" s="2317" t="n">
        <f>R295</f>
        <v>18.0</v>
      </c>
      <c r="G295" s="2316" t="s">
        <v>36</v>
      </c>
      <c r="H295" s="2318" t="n">
        <v>92.19</v>
      </c>
      <c r="I295" s="2319" t="n">
        <v>92.19</v>
      </c>
      <c r="J295" s="2320" t="n">
        <v>0.25</v>
      </c>
      <c r="K295" s="2321" t="n">
        <f>ROUND(I295,2)+(ROUND(I295,2)*J295)</f>
        <v>115.2375</v>
      </c>
      <c r="L295" s="2322" t="n">
        <f>ROUND(S295,2)</f>
        <v>2074.32</v>
      </c>
      <c r="M295" s="2316" t="s">
        <v>21</v>
      </c>
      <c r="N295" s="2316" t="s">
        <v>645</v>
      </c>
      <c r="O295" s="2316" t="s">
        <v>646</v>
      </c>
      <c r="P295" s="2316" t="s">
        <v>20</v>
      </c>
      <c r="Q295" s="2316" t="s">
        <v>29</v>
      </c>
      <c r="R295" s="2323" t="n">
        <v>18.0</v>
      </c>
      <c r="S295" s="2324" t="n">
        <f>ROUND(K295,2)*R295</f>
        <v>2074.3199999999997</v>
      </c>
    </row>
    <row r="296" ht="45.0" customHeight="true">
      <c r="A296" s="2325" t="s">
        <v>23</v>
      </c>
      <c r="B296" s="2325" t="s">
        <v>752</v>
      </c>
      <c r="C296" s="2325" t="s">
        <v>25</v>
      </c>
      <c r="D296" s="2325" t="s">
        <v>753</v>
      </c>
      <c r="E296" s="2325" t="s">
        <v>754</v>
      </c>
      <c r="F296" s="2326" t="n">
        <f>R296</f>
        <v>19.0</v>
      </c>
      <c r="G296" s="2325" t="s">
        <v>36</v>
      </c>
      <c r="H296" s="2327" t="n">
        <v>17.95</v>
      </c>
      <c r="I296" s="2328" t="n">
        <v>17.95</v>
      </c>
      <c r="J296" s="2329" t="n">
        <v>0.25</v>
      </c>
      <c r="K296" s="2330" t="n">
        <f>ROUND(I296,2)+(ROUND(I296,2)*J296)</f>
        <v>22.4375</v>
      </c>
      <c r="L296" s="2331" t="n">
        <f>ROUND(S296,2)</f>
        <v>426.36</v>
      </c>
      <c r="M296" s="2325" t="s">
        <v>21</v>
      </c>
      <c r="N296" s="2325" t="s">
        <v>645</v>
      </c>
      <c r="O296" s="2325" t="s">
        <v>646</v>
      </c>
      <c r="P296" s="2325" t="s">
        <v>20</v>
      </c>
      <c r="Q296" s="2325" t="s">
        <v>29</v>
      </c>
      <c r="R296" s="2332" t="n">
        <v>19.0</v>
      </c>
      <c r="S296" s="2333" t="n">
        <f>ROUND(K296,2)*R296</f>
        <v>426.36</v>
      </c>
    </row>
    <row r="297" ht="45.0" customHeight="true">
      <c r="A297" s="2334" t="s">
        <v>23</v>
      </c>
      <c r="B297" s="2334" t="s">
        <v>755</v>
      </c>
      <c r="C297" s="2334" t="s">
        <v>25</v>
      </c>
      <c r="D297" s="2334" t="s">
        <v>756</v>
      </c>
      <c r="E297" s="2334" t="s">
        <v>757</v>
      </c>
      <c r="F297" s="2335" t="n">
        <f>R297</f>
        <v>33.0</v>
      </c>
      <c r="G297" s="2334" t="s">
        <v>36</v>
      </c>
      <c r="H297" s="2336" t="n">
        <v>106.27</v>
      </c>
      <c r="I297" s="2337" t="n">
        <v>106.27</v>
      </c>
      <c r="J297" s="2338" t="n">
        <v>0.25</v>
      </c>
      <c r="K297" s="2339" t="n">
        <f>ROUND(I297,2)+(ROUND(I297,2)*J297)</f>
        <v>132.8375</v>
      </c>
      <c r="L297" s="2340" t="n">
        <f>ROUND(S297,2)</f>
        <v>4383.72</v>
      </c>
      <c r="M297" s="2334" t="s">
        <v>21</v>
      </c>
      <c r="N297" s="2334" t="s">
        <v>645</v>
      </c>
      <c r="O297" s="2334" t="s">
        <v>646</v>
      </c>
      <c r="P297" s="2334" t="s">
        <v>20</v>
      </c>
      <c r="Q297" s="2334" t="s">
        <v>29</v>
      </c>
      <c r="R297" s="2341" t="n">
        <v>33.0</v>
      </c>
      <c r="S297" s="2342" t="n">
        <f>ROUND(K297,2)*R297</f>
        <v>4383.72</v>
      </c>
    </row>
    <row r="298" ht="45.0" customHeight="true">
      <c r="A298" s="2343" t="s">
        <v>23</v>
      </c>
      <c r="B298" s="2343" t="s">
        <v>758</v>
      </c>
      <c r="C298" s="2343" t="s">
        <v>25</v>
      </c>
      <c r="D298" s="2343" t="s">
        <v>759</v>
      </c>
      <c r="E298" s="2343" t="s">
        <v>760</v>
      </c>
      <c r="F298" s="2344" t="n">
        <f>R298</f>
        <v>4.0</v>
      </c>
      <c r="G298" s="2343" t="s">
        <v>36</v>
      </c>
      <c r="H298" s="2345" t="n">
        <v>18.5</v>
      </c>
      <c r="I298" s="2346" t="n">
        <v>18.5</v>
      </c>
      <c r="J298" s="2347" t="n">
        <v>0.25</v>
      </c>
      <c r="K298" s="2348" t="n">
        <f>ROUND(I298,2)+(ROUND(I298,2)*J298)</f>
        <v>23.125</v>
      </c>
      <c r="L298" s="2349" t="n">
        <f>ROUND(S298,2)</f>
        <v>92.52</v>
      </c>
      <c r="M298" s="2343" t="s">
        <v>21</v>
      </c>
      <c r="N298" s="2343" t="s">
        <v>645</v>
      </c>
      <c r="O298" s="2343" t="s">
        <v>646</v>
      </c>
      <c r="P298" s="2343" t="s">
        <v>20</v>
      </c>
      <c r="Q298" s="2343" t="s">
        <v>29</v>
      </c>
      <c r="R298" s="2350" t="n">
        <v>4.0</v>
      </c>
      <c r="S298" s="2351" t="n">
        <f>ROUND(K298,2)*R298</f>
        <v>92.52</v>
      </c>
    </row>
    <row r="299" ht="45.0" customHeight="true">
      <c r="A299" s="2352" t="s">
        <v>23</v>
      </c>
      <c r="B299" s="2352" t="s">
        <v>761</v>
      </c>
      <c r="C299" s="2352" t="s">
        <v>25</v>
      </c>
      <c r="D299" s="2352" t="s">
        <v>762</v>
      </c>
      <c r="E299" s="2352" t="s">
        <v>763</v>
      </c>
      <c r="F299" s="2353" t="n">
        <f>R299</f>
        <v>8.0</v>
      </c>
      <c r="G299" s="2352" t="s">
        <v>36</v>
      </c>
      <c r="H299" s="2354" t="n">
        <v>344.44</v>
      </c>
      <c r="I299" s="2355" t="n">
        <v>344.44</v>
      </c>
      <c r="J299" s="2356" t="n">
        <v>0.25</v>
      </c>
      <c r="K299" s="2357" t="n">
        <f>ROUND(I299,2)+(ROUND(I299,2)*J299)</f>
        <v>430.55</v>
      </c>
      <c r="L299" s="2358" t="n">
        <f>ROUND(S299,2)</f>
        <v>3444.4</v>
      </c>
      <c r="M299" s="2352" t="s">
        <v>21</v>
      </c>
      <c r="N299" s="2352" t="s">
        <v>645</v>
      </c>
      <c r="O299" s="2352" t="s">
        <v>646</v>
      </c>
      <c r="P299" s="2352" t="s">
        <v>48</v>
      </c>
      <c r="Q299" s="2352" t="s">
        <v>49</v>
      </c>
      <c r="R299" s="2359" t="n">
        <v>8.0</v>
      </c>
      <c r="S299" s="2360" t="n">
        <f>ROUND(K299,2)*R299</f>
        <v>3444.4</v>
      </c>
    </row>
    <row r="300" ht="45.0" customHeight="true">
      <c r="A300" s="2361" t="s">
        <v>23</v>
      </c>
      <c r="B300" s="2361" t="s">
        <v>764</v>
      </c>
      <c r="C300" s="2361" t="s">
        <v>25</v>
      </c>
      <c r="D300" s="2361" t="s">
        <v>765</v>
      </c>
      <c r="E300" s="2361" t="s">
        <v>766</v>
      </c>
      <c r="F300" s="2362" t="n">
        <f>R300</f>
        <v>16.0</v>
      </c>
      <c r="G300" s="2361" t="s">
        <v>36</v>
      </c>
      <c r="H300" s="2363" t="n">
        <v>162.86</v>
      </c>
      <c r="I300" s="2364" t="n">
        <v>162.86</v>
      </c>
      <c r="J300" s="2365" t="n">
        <v>0.25</v>
      </c>
      <c r="K300" s="2366" t="n">
        <f>ROUND(I300,2)+(ROUND(I300,2)*J300)</f>
        <v>203.57500000000002</v>
      </c>
      <c r="L300" s="2367" t="n">
        <f>ROUND(S300,2)</f>
        <v>3257.28</v>
      </c>
      <c r="M300" s="2361" t="s">
        <v>21</v>
      </c>
      <c r="N300" s="2361" t="s">
        <v>645</v>
      </c>
      <c r="O300" s="2361" t="s">
        <v>646</v>
      </c>
      <c r="P300" s="2361" t="s">
        <v>48</v>
      </c>
      <c r="Q300" s="2361" t="s">
        <v>49</v>
      </c>
      <c r="R300" s="2368" t="n">
        <v>16.0</v>
      </c>
      <c r="S300" s="2369" t="n">
        <f>ROUND(K300,2)*R300</f>
        <v>3257.28</v>
      </c>
    </row>
    <row r="301" ht="45.0" customHeight="true">
      <c r="A301" s="2370" t="s">
        <v>23</v>
      </c>
      <c r="B301" s="2370" t="s">
        <v>767</v>
      </c>
      <c r="C301" s="2370" t="s">
        <v>25</v>
      </c>
      <c r="D301" s="2370" t="s">
        <v>768</v>
      </c>
      <c r="E301" s="2370" t="s">
        <v>769</v>
      </c>
      <c r="F301" s="2371" t="n">
        <f>R301</f>
        <v>39.0</v>
      </c>
      <c r="G301" s="2370" t="s">
        <v>36</v>
      </c>
      <c r="H301" s="2372" t="n">
        <v>91.99</v>
      </c>
      <c r="I301" s="2373" t="n">
        <v>91.99</v>
      </c>
      <c r="J301" s="2374" t="n">
        <v>0.25</v>
      </c>
      <c r="K301" s="2375" t="n">
        <f>ROUND(I301,2)+(ROUND(I301,2)*J301)</f>
        <v>114.9875</v>
      </c>
      <c r="L301" s="2376" t="n">
        <f>ROUND(S301,2)</f>
        <v>4484.61</v>
      </c>
      <c r="M301" s="2370" t="s">
        <v>21</v>
      </c>
      <c r="N301" s="2370" t="s">
        <v>645</v>
      </c>
      <c r="O301" s="2370" t="s">
        <v>646</v>
      </c>
      <c r="P301" s="2370" t="s">
        <v>48</v>
      </c>
      <c r="Q301" s="2370" t="s">
        <v>49</v>
      </c>
      <c r="R301" s="2377" t="n">
        <v>39.0</v>
      </c>
      <c r="S301" s="2378" t="n">
        <f>ROUND(K301,2)*R301</f>
        <v>4484.61</v>
      </c>
    </row>
    <row r="302" ht="45.0" customHeight="true">
      <c r="A302" s="2379" t="s">
        <v>23</v>
      </c>
      <c r="B302" s="2379" t="s">
        <v>770</v>
      </c>
      <c r="C302" s="2379" t="s">
        <v>25</v>
      </c>
      <c r="D302" s="2379" t="s">
        <v>771</v>
      </c>
      <c r="E302" s="2379" t="s">
        <v>772</v>
      </c>
      <c r="F302" s="2380" t="n">
        <f>R302</f>
        <v>13.0</v>
      </c>
      <c r="G302" s="2379" t="s">
        <v>36</v>
      </c>
      <c r="H302" s="2381" t="n">
        <v>87.36</v>
      </c>
      <c r="I302" s="2382" t="n">
        <v>87.36</v>
      </c>
      <c r="J302" s="2383" t="n">
        <v>0.25</v>
      </c>
      <c r="K302" s="2384" t="n">
        <f>ROUND(I302,2)+(ROUND(I302,2)*J302)</f>
        <v>109.2</v>
      </c>
      <c r="L302" s="2385" t="n">
        <f>ROUND(S302,2)</f>
        <v>1419.6</v>
      </c>
      <c r="M302" s="2379" t="s">
        <v>21</v>
      </c>
      <c r="N302" s="2379" t="s">
        <v>645</v>
      </c>
      <c r="O302" s="2379" t="s">
        <v>646</v>
      </c>
      <c r="P302" s="2379" t="s">
        <v>48</v>
      </c>
      <c r="Q302" s="2379" t="s">
        <v>49</v>
      </c>
      <c r="R302" s="2386" t="n">
        <v>13.0</v>
      </c>
      <c r="S302" s="2387" t="n">
        <f>ROUND(K302,2)*R302</f>
        <v>1419.6000000000001</v>
      </c>
    </row>
    <row r="303" ht="45.0" customHeight="true">
      <c r="A303" s="2388" t="s">
        <v>23</v>
      </c>
      <c r="B303" s="2388" t="s">
        <v>773</v>
      </c>
      <c r="C303" s="2388" t="s">
        <v>25</v>
      </c>
      <c r="D303" s="2388" t="s">
        <v>774</v>
      </c>
      <c r="E303" s="2388" t="s">
        <v>775</v>
      </c>
      <c r="F303" s="2389" t="n">
        <f>R303</f>
        <v>1.0</v>
      </c>
      <c r="G303" s="2388" t="s">
        <v>36</v>
      </c>
      <c r="H303" s="2390" t="n">
        <v>20.44</v>
      </c>
      <c r="I303" s="2391" t="n">
        <v>20.44</v>
      </c>
      <c r="J303" s="2392" t="n">
        <v>0.25</v>
      </c>
      <c r="K303" s="2393" t="n">
        <f>ROUND(I303,2)+(ROUND(I303,2)*J303)</f>
        <v>25.55</v>
      </c>
      <c r="L303" s="2394" t="n">
        <f>ROUND(S303,2)</f>
        <v>25.55</v>
      </c>
      <c r="M303" s="2388" t="s">
        <v>21</v>
      </c>
      <c r="N303" s="2388" t="s">
        <v>645</v>
      </c>
      <c r="O303" s="2388" t="s">
        <v>646</v>
      </c>
      <c r="P303" s="2388" t="s">
        <v>48</v>
      </c>
      <c r="Q303" s="2388" t="s">
        <v>49</v>
      </c>
      <c r="R303" s="2395" t="n">
        <v>1.0</v>
      </c>
      <c r="S303" s="2396" t="n">
        <f>ROUND(K303,2)*R303</f>
        <v>25.55</v>
      </c>
    </row>
    <row r="304" ht="45.0" customHeight="true">
      <c r="A304" s="2397" t="s">
        <v>23</v>
      </c>
      <c r="B304" s="2397" t="s">
        <v>776</v>
      </c>
      <c r="C304" s="2397" t="s">
        <v>25</v>
      </c>
      <c r="D304" s="2397" t="s">
        <v>777</v>
      </c>
      <c r="E304" s="2397" t="s">
        <v>778</v>
      </c>
      <c r="F304" s="2398" t="n">
        <f>R304</f>
        <v>1.0</v>
      </c>
      <c r="G304" s="2397" t="s">
        <v>36</v>
      </c>
      <c r="H304" s="2399" t="n">
        <v>24.48</v>
      </c>
      <c r="I304" s="2400" t="n">
        <v>24.48</v>
      </c>
      <c r="J304" s="2401" t="n">
        <v>0.25</v>
      </c>
      <c r="K304" s="2402" t="n">
        <f>ROUND(I304,2)+(ROUND(I304,2)*J304)</f>
        <v>30.6</v>
      </c>
      <c r="L304" s="2403" t="n">
        <f>ROUND(S304,2)</f>
        <v>30.6</v>
      </c>
      <c r="M304" s="2397" t="s">
        <v>21</v>
      </c>
      <c r="N304" s="2397" t="s">
        <v>645</v>
      </c>
      <c r="O304" s="2397" t="s">
        <v>646</v>
      </c>
      <c r="P304" s="2397" t="s">
        <v>48</v>
      </c>
      <c r="Q304" s="2397" t="s">
        <v>49</v>
      </c>
      <c r="R304" s="2404" t="n">
        <v>1.0</v>
      </c>
      <c r="S304" s="2405" t="n">
        <f>ROUND(K304,2)*R304</f>
        <v>30.6</v>
      </c>
    </row>
    <row r="305" ht="45.0" customHeight="true">
      <c r="A305" s="2406" t="s">
        <v>23</v>
      </c>
      <c r="B305" s="2406" t="s">
        <v>779</v>
      </c>
      <c r="C305" s="2406" t="s">
        <v>25</v>
      </c>
      <c r="D305" s="2406" t="s">
        <v>780</v>
      </c>
      <c r="E305" s="2406" t="s">
        <v>781</v>
      </c>
      <c r="F305" s="2407" t="n">
        <f>R305</f>
        <v>1.0</v>
      </c>
      <c r="G305" s="2406" t="s">
        <v>36</v>
      </c>
      <c r="H305" s="2408" t="n">
        <v>81.53</v>
      </c>
      <c r="I305" s="2409" t="n">
        <v>81.53</v>
      </c>
      <c r="J305" s="2410" t="n">
        <v>0.25</v>
      </c>
      <c r="K305" s="2411" t="n">
        <f>ROUND(I305,2)+(ROUND(I305,2)*J305)</f>
        <v>101.9125</v>
      </c>
      <c r="L305" s="2412" t="n">
        <f>ROUND(S305,2)</f>
        <v>101.91</v>
      </c>
      <c r="M305" s="2406" t="s">
        <v>21</v>
      </c>
      <c r="N305" s="2406" t="s">
        <v>645</v>
      </c>
      <c r="O305" s="2406" t="s">
        <v>646</v>
      </c>
      <c r="P305" s="2406" t="s">
        <v>48</v>
      </c>
      <c r="Q305" s="2406" t="s">
        <v>49</v>
      </c>
      <c r="R305" s="2413" t="n">
        <v>1.0</v>
      </c>
      <c r="S305" s="2414" t="n">
        <f>ROUND(K305,2)*R305</f>
        <v>101.91</v>
      </c>
    </row>
    <row r="306" ht="45.0" customHeight="true">
      <c r="A306" s="2415" t="s">
        <v>23</v>
      </c>
      <c r="B306" s="2415" t="s">
        <v>782</v>
      </c>
      <c r="C306" s="2415" t="s">
        <v>38</v>
      </c>
      <c r="D306" s="2415" t="s">
        <v>783</v>
      </c>
      <c r="E306" s="2415" t="s">
        <v>784</v>
      </c>
      <c r="F306" s="2416" t="n">
        <f>R306</f>
        <v>24.0</v>
      </c>
      <c r="G306" s="2415" t="s">
        <v>36</v>
      </c>
      <c r="H306" s="2417" t="n">
        <v>376.26</v>
      </c>
      <c r="I306" s="2418" t="n">
        <v>376.26</v>
      </c>
      <c r="J306" s="2419" t="n">
        <v>0.25</v>
      </c>
      <c r="K306" s="2420" t="n">
        <f>ROUND(I306,2)+(ROUND(I306,2)*J306)</f>
        <v>470.325</v>
      </c>
      <c r="L306" s="2421" t="n">
        <f>ROUND(S306,2)</f>
        <v>11287.92</v>
      </c>
      <c r="M306" s="2415" t="s">
        <v>21</v>
      </c>
      <c r="N306" s="2415" t="s">
        <v>645</v>
      </c>
      <c r="O306" s="2415" t="s">
        <v>646</v>
      </c>
      <c r="P306" s="2415" t="s">
        <v>48</v>
      </c>
      <c r="Q306" s="2415" t="s">
        <v>49</v>
      </c>
      <c r="R306" s="2422" t="n">
        <v>24.0</v>
      </c>
      <c r="S306" s="2423" t="n">
        <f>ROUND(K306,2)*R306</f>
        <v>11287.92</v>
      </c>
    </row>
    <row r="307" ht="45.0" customHeight="true">
      <c r="A307" s="2424" t="s">
        <v>23</v>
      </c>
      <c r="B307" s="2424" t="s">
        <v>785</v>
      </c>
      <c r="C307" s="2424" t="s">
        <v>38</v>
      </c>
      <c r="D307" s="2424" t="s">
        <v>786</v>
      </c>
      <c r="E307" s="2424" t="s">
        <v>787</v>
      </c>
      <c r="F307" s="2425" t="n">
        <f>R307</f>
        <v>1.0</v>
      </c>
      <c r="G307" s="2424" t="s">
        <v>36</v>
      </c>
      <c r="H307" s="2426" t="n">
        <v>70912.48</v>
      </c>
      <c r="I307" s="2427" t="n">
        <v>70912.48</v>
      </c>
      <c r="J307" s="2428" t="n">
        <v>0.25</v>
      </c>
      <c r="K307" s="2429" t="n">
        <f>ROUND(I307,2)+(ROUND(I307,2)*J307)</f>
        <v>88640.59999999999</v>
      </c>
      <c r="L307" s="2430" t="n">
        <f>ROUND(S307,2)</f>
        <v>88640.6</v>
      </c>
      <c r="M307" s="2424" t="s">
        <v>21</v>
      </c>
      <c r="N307" s="2424" t="s">
        <v>645</v>
      </c>
      <c r="O307" s="2424" t="s">
        <v>646</v>
      </c>
      <c r="P307" s="2424" t="s">
        <v>50</v>
      </c>
      <c r="Q307" s="2424" t="s">
        <v>51</v>
      </c>
      <c r="R307" s="2431" t="n">
        <v>1.0</v>
      </c>
      <c r="S307" s="2432" t="n">
        <f>ROUND(K307,2)*R307</f>
        <v>88640.6</v>
      </c>
    </row>
    <row r="308" ht="45.0" customHeight="true">
      <c r="A308" s="2434" t="s">
        <v>19</v>
      </c>
      <c r="B308" s="2434" t="s">
        <v>788</v>
      </c>
      <c r="C308" s="2434" t="s">
        <v>21</v>
      </c>
      <c r="D308" s="2434" t="s">
        <v>21</v>
      </c>
      <c r="E308" s="2434" t="s">
        <v>789</v>
      </c>
      <c r="F308" s="2434" t="s">
        <v>21</v>
      </c>
      <c r="G308" s="2434" t="s">
        <v>21</v>
      </c>
      <c r="H308" s="2434" t="s">
        <v>21</v>
      </c>
      <c r="I308" s="2434" t="s">
        <v>21</v>
      </c>
      <c r="J308" s="2434" t="s">
        <v>21</v>
      </c>
      <c r="K308" s="2434" t="s">
        <v>21</v>
      </c>
      <c r="L308" s="2435" t="n">
        <f>ROUND(L309,2)+ROUND(L310,2)+ROUND(L311,2)+ROUND(L312,2)+ROUND(L313,2)+ROUND(L314,2)+ROUND(L315,2)+ROUND(L316,2)+ROUND(L317,2)+ROUND(L318,2)+ROUND(L319,2)+ROUND(L320,2)+ROUND(L321,2)+ROUND(L322,2)+ROUND(L323,2)+ROUND(L324,2)+ROUND(L325,2)+ROUND(L326,2)+ROUND(L327,2)</f>
        <v>58589.49000000001</v>
      </c>
      <c r="M308" s="2434" t="s">
        <v>21</v>
      </c>
      <c r="N308" s="2434" t="s">
        <v>21</v>
      </c>
      <c r="O308" s="2434" t="s">
        <v>21</v>
      </c>
      <c r="P308" s="2434" t="s">
        <v>21</v>
      </c>
      <c r="Q308" s="2434" t="s">
        <v>21</v>
      </c>
      <c r="R308" s="2434" t="s">
        <v>21</v>
      </c>
      <c r="S308" s="2434" t="s">
        <v>21</v>
      </c>
    </row>
    <row r="309" ht="45.0" customHeight="true">
      <c r="A309" s="2436" t="s">
        <v>23</v>
      </c>
      <c r="B309" s="2436" t="s">
        <v>790</v>
      </c>
      <c r="C309" s="2436" t="s">
        <v>25</v>
      </c>
      <c r="D309" s="2436" t="s">
        <v>791</v>
      </c>
      <c r="E309" s="2436" t="s">
        <v>792</v>
      </c>
      <c r="F309" s="2437" t="n">
        <f>R309</f>
        <v>163.0</v>
      </c>
      <c r="G309" s="2436" t="s">
        <v>44</v>
      </c>
      <c r="H309" s="2438" t="n">
        <v>28.35</v>
      </c>
      <c r="I309" s="2439" t="n">
        <v>28.35</v>
      </c>
      <c r="J309" s="2440" t="n">
        <v>0.25</v>
      </c>
      <c r="K309" s="2441" t="n">
        <f>ROUND(I309,2)+(ROUND(I309,2)*J309)</f>
        <v>35.4375</v>
      </c>
      <c r="L309" s="2442" t="n">
        <f>ROUND(S309,2)</f>
        <v>5776.72</v>
      </c>
      <c r="M309" s="2436" t="s">
        <v>21</v>
      </c>
      <c r="N309" s="2436" t="s">
        <v>788</v>
      </c>
      <c r="O309" s="2436" t="s">
        <v>789</v>
      </c>
      <c r="P309" s="2436" t="s">
        <v>20</v>
      </c>
      <c r="Q309" s="2436" t="s">
        <v>29</v>
      </c>
      <c r="R309" s="2443" t="n">
        <v>163.0</v>
      </c>
      <c r="S309" s="2444" t="n">
        <f>ROUND(K309,2)*R309</f>
        <v>5776.719999999999</v>
      </c>
    </row>
    <row r="310" ht="45.0" customHeight="true">
      <c r="A310" s="2445" t="s">
        <v>23</v>
      </c>
      <c r="B310" s="2445" t="s">
        <v>793</v>
      </c>
      <c r="C310" s="2445" t="s">
        <v>25</v>
      </c>
      <c r="D310" s="2445" t="s">
        <v>794</v>
      </c>
      <c r="E310" s="2445" t="s">
        <v>795</v>
      </c>
      <c r="F310" s="2446" t="n">
        <f>R310</f>
        <v>65.7</v>
      </c>
      <c r="G310" s="2445" t="s">
        <v>44</v>
      </c>
      <c r="H310" s="2447" t="n">
        <v>58.49</v>
      </c>
      <c r="I310" s="2448" t="n">
        <v>58.49</v>
      </c>
      <c r="J310" s="2449" t="n">
        <v>0.25</v>
      </c>
      <c r="K310" s="2450" t="n">
        <f>ROUND(I310,2)+(ROUND(I310,2)*J310)</f>
        <v>73.1125</v>
      </c>
      <c r="L310" s="2451" t="n">
        <f>ROUND(S310,2)</f>
        <v>4803.33</v>
      </c>
      <c r="M310" s="2445" t="s">
        <v>21</v>
      </c>
      <c r="N310" s="2445" t="s">
        <v>788</v>
      </c>
      <c r="O310" s="2445" t="s">
        <v>789</v>
      </c>
      <c r="P310" s="2445" t="s">
        <v>20</v>
      </c>
      <c r="Q310" s="2445" t="s">
        <v>29</v>
      </c>
      <c r="R310" s="2452" t="n">
        <v>65.7</v>
      </c>
      <c r="S310" s="2453" t="n">
        <f>ROUND(K310,2)*R310</f>
        <v>4803.327</v>
      </c>
    </row>
    <row r="311" ht="45.0" customHeight="true">
      <c r="A311" s="2454" t="s">
        <v>23</v>
      </c>
      <c r="B311" s="2454" t="s">
        <v>796</v>
      </c>
      <c r="C311" s="2454" t="s">
        <v>25</v>
      </c>
      <c r="D311" s="2454" t="s">
        <v>797</v>
      </c>
      <c r="E311" s="2454" t="s">
        <v>798</v>
      </c>
      <c r="F311" s="2455" t="n">
        <f>R311</f>
        <v>39.7</v>
      </c>
      <c r="G311" s="2454" t="s">
        <v>44</v>
      </c>
      <c r="H311" s="2456" t="n">
        <v>97.21</v>
      </c>
      <c r="I311" s="2457" t="n">
        <v>97.21</v>
      </c>
      <c r="J311" s="2458" t="n">
        <v>0.25</v>
      </c>
      <c r="K311" s="2459" t="n">
        <f>ROUND(I311,2)+(ROUND(I311,2)*J311)</f>
        <v>121.51249999999999</v>
      </c>
      <c r="L311" s="2460" t="n">
        <f>ROUND(S311,2)</f>
        <v>4823.95</v>
      </c>
      <c r="M311" s="2454" t="s">
        <v>21</v>
      </c>
      <c r="N311" s="2454" t="s">
        <v>788</v>
      </c>
      <c r="O311" s="2454" t="s">
        <v>789</v>
      </c>
      <c r="P311" s="2454" t="s">
        <v>20</v>
      </c>
      <c r="Q311" s="2454" t="s">
        <v>29</v>
      </c>
      <c r="R311" s="2461" t="n">
        <v>39.7</v>
      </c>
      <c r="S311" s="2462" t="n">
        <f>ROUND(K311,2)*R311</f>
        <v>4823.947</v>
      </c>
    </row>
    <row r="312" ht="45.0" customHeight="true">
      <c r="A312" s="2463" t="s">
        <v>23</v>
      </c>
      <c r="B312" s="2463" t="s">
        <v>799</v>
      </c>
      <c r="C312" s="2463" t="s">
        <v>25</v>
      </c>
      <c r="D312" s="2463" t="s">
        <v>800</v>
      </c>
      <c r="E312" s="2463" t="s">
        <v>801</v>
      </c>
      <c r="F312" s="2464" t="n">
        <f>R312</f>
        <v>62.8</v>
      </c>
      <c r="G312" s="2463" t="s">
        <v>44</v>
      </c>
      <c r="H312" s="2465" t="n">
        <v>152.7</v>
      </c>
      <c r="I312" s="2466" t="n">
        <v>152.7</v>
      </c>
      <c r="J312" s="2467" t="n">
        <v>0.25</v>
      </c>
      <c r="K312" s="2468" t="n">
        <f>ROUND(I312,2)+(ROUND(I312,2)*J312)</f>
        <v>190.875</v>
      </c>
      <c r="L312" s="2469" t="n">
        <f>ROUND(S312,2)</f>
        <v>11987.26</v>
      </c>
      <c r="M312" s="2463" t="s">
        <v>21</v>
      </c>
      <c r="N312" s="2463" t="s">
        <v>788</v>
      </c>
      <c r="O312" s="2463" t="s">
        <v>789</v>
      </c>
      <c r="P312" s="2463" t="s">
        <v>20</v>
      </c>
      <c r="Q312" s="2463" t="s">
        <v>29</v>
      </c>
      <c r="R312" s="2470" t="n">
        <v>62.8</v>
      </c>
      <c r="S312" s="2471" t="n">
        <f>ROUND(K312,2)*R312</f>
        <v>11987.264</v>
      </c>
    </row>
    <row r="313" ht="45.0" customHeight="true">
      <c r="A313" s="2472" t="s">
        <v>23</v>
      </c>
      <c r="B313" s="2472" t="s">
        <v>802</v>
      </c>
      <c r="C313" s="2472" t="s">
        <v>25</v>
      </c>
      <c r="D313" s="2472" t="s">
        <v>803</v>
      </c>
      <c r="E313" s="2472" t="s">
        <v>804</v>
      </c>
      <c r="F313" s="2473" t="n">
        <f>R313</f>
        <v>32.4</v>
      </c>
      <c r="G313" s="2472" t="s">
        <v>44</v>
      </c>
      <c r="H313" s="2474" t="n">
        <v>20.22</v>
      </c>
      <c r="I313" s="2475" t="n">
        <v>20.22</v>
      </c>
      <c r="J313" s="2476" t="n">
        <v>0.25</v>
      </c>
      <c r="K313" s="2477" t="n">
        <f>ROUND(I313,2)+(ROUND(I313,2)*J313)</f>
        <v>25.275</v>
      </c>
      <c r="L313" s="2478" t="n">
        <f>ROUND(S313,2)</f>
        <v>819.07</v>
      </c>
      <c r="M313" s="2472" t="s">
        <v>21</v>
      </c>
      <c r="N313" s="2472" t="s">
        <v>788</v>
      </c>
      <c r="O313" s="2472" t="s">
        <v>789</v>
      </c>
      <c r="P313" s="2472" t="s">
        <v>20</v>
      </c>
      <c r="Q313" s="2472" t="s">
        <v>29</v>
      </c>
      <c r="R313" s="2479" t="n">
        <v>32.4</v>
      </c>
      <c r="S313" s="2480" t="n">
        <f>ROUND(K313,2)*R313</f>
        <v>819.072</v>
      </c>
    </row>
    <row r="314" ht="45.0" customHeight="true">
      <c r="A314" s="2481" t="s">
        <v>23</v>
      </c>
      <c r="B314" s="2481" t="s">
        <v>805</v>
      </c>
      <c r="C314" s="2481" t="s">
        <v>25</v>
      </c>
      <c r="D314" s="2481" t="s">
        <v>806</v>
      </c>
      <c r="E314" s="2481" t="s">
        <v>807</v>
      </c>
      <c r="F314" s="2482" t="n">
        <f>R314</f>
        <v>6.0</v>
      </c>
      <c r="G314" s="2481" t="s">
        <v>36</v>
      </c>
      <c r="H314" s="2483" t="n">
        <v>60.72</v>
      </c>
      <c r="I314" s="2484" t="n">
        <v>60.72</v>
      </c>
      <c r="J314" s="2485" t="n">
        <v>0.25</v>
      </c>
      <c r="K314" s="2486" t="n">
        <f>ROUND(I314,2)+(ROUND(I314,2)*J314)</f>
        <v>75.9</v>
      </c>
      <c r="L314" s="2487" t="n">
        <f>ROUND(S314,2)</f>
        <v>455.4</v>
      </c>
      <c r="M314" s="2481" t="s">
        <v>21</v>
      </c>
      <c r="N314" s="2481" t="s">
        <v>788</v>
      </c>
      <c r="O314" s="2481" t="s">
        <v>789</v>
      </c>
      <c r="P314" s="2481" t="s">
        <v>20</v>
      </c>
      <c r="Q314" s="2481" t="s">
        <v>29</v>
      </c>
      <c r="R314" s="2488" t="n">
        <v>6.0</v>
      </c>
      <c r="S314" s="2489" t="n">
        <f>ROUND(K314,2)*R314</f>
        <v>455.40000000000003</v>
      </c>
    </row>
    <row r="315" ht="45.0" customHeight="true">
      <c r="A315" s="2490" t="s">
        <v>23</v>
      </c>
      <c r="B315" s="2490" t="s">
        <v>808</v>
      </c>
      <c r="C315" s="2490" t="s">
        <v>25</v>
      </c>
      <c r="D315" s="2490" t="s">
        <v>809</v>
      </c>
      <c r="E315" s="2490" t="s">
        <v>810</v>
      </c>
      <c r="F315" s="2491" t="n">
        <f>R315</f>
        <v>6.0</v>
      </c>
      <c r="G315" s="2490" t="s">
        <v>36</v>
      </c>
      <c r="H315" s="2492" t="n">
        <v>19.12</v>
      </c>
      <c r="I315" s="2493" t="n">
        <v>19.12</v>
      </c>
      <c r="J315" s="2494" t="n">
        <v>0.25</v>
      </c>
      <c r="K315" s="2495" t="n">
        <f>ROUND(I315,2)+(ROUND(I315,2)*J315)</f>
        <v>23.900000000000002</v>
      </c>
      <c r="L315" s="2496" t="n">
        <f>ROUND(S315,2)</f>
        <v>143.4</v>
      </c>
      <c r="M315" s="2490" t="s">
        <v>21</v>
      </c>
      <c r="N315" s="2490" t="s">
        <v>788</v>
      </c>
      <c r="O315" s="2490" t="s">
        <v>789</v>
      </c>
      <c r="P315" s="2490" t="s">
        <v>20</v>
      </c>
      <c r="Q315" s="2490" t="s">
        <v>29</v>
      </c>
      <c r="R315" s="2497" t="n">
        <v>6.0</v>
      </c>
      <c r="S315" s="2498" t="n">
        <f>ROUND(K315,2)*R315</f>
        <v>143.39999999999998</v>
      </c>
    </row>
    <row r="316" ht="45.0" customHeight="true">
      <c r="A316" s="2499" t="s">
        <v>23</v>
      </c>
      <c r="B316" s="2499" t="s">
        <v>811</v>
      </c>
      <c r="C316" s="2499" t="s">
        <v>38</v>
      </c>
      <c r="D316" s="2499" t="s">
        <v>812</v>
      </c>
      <c r="E316" s="2499" t="s">
        <v>813</v>
      </c>
      <c r="F316" s="2500" t="n">
        <f>R316</f>
        <v>2.0</v>
      </c>
      <c r="G316" s="2499" t="s">
        <v>36</v>
      </c>
      <c r="H316" s="2501" t="n">
        <v>98.53</v>
      </c>
      <c r="I316" s="2502" t="n">
        <v>98.53</v>
      </c>
      <c r="J316" s="2503" t="n">
        <v>0.25</v>
      </c>
      <c r="K316" s="2504" t="n">
        <f>ROUND(I316,2)+(ROUND(I316,2)*J316)</f>
        <v>123.1625</v>
      </c>
      <c r="L316" s="2505" t="n">
        <f>ROUND(S316,2)</f>
        <v>246.32</v>
      </c>
      <c r="M316" s="2499" t="s">
        <v>21</v>
      </c>
      <c r="N316" s="2499" t="s">
        <v>788</v>
      </c>
      <c r="O316" s="2499" t="s">
        <v>789</v>
      </c>
      <c r="P316" s="2499" t="s">
        <v>20</v>
      </c>
      <c r="Q316" s="2499" t="s">
        <v>29</v>
      </c>
      <c r="R316" s="2506" t="n">
        <v>2.0</v>
      </c>
      <c r="S316" s="2507" t="n">
        <f>ROUND(K316,2)*R316</f>
        <v>246.32</v>
      </c>
    </row>
    <row r="317" ht="45.0" customHeight="true">
      <c r="A317" s="2508" t="s">
        <v>23</v>
      </c>
      <c r="B317" s="2508" t="s">
        <v>814</v>
      </c>
      <c r="C317" s="2508" t="s">
        <v>25</v>
      </c>
      <c r="D317" s="2508" t="s">
        <v>815</v>
      </c>
      <c r="E317" s="2508" t="s">
        <v>816</v>
      </c>
      <c r="F317" s="2509" t="n">
        <f>R317</f>
        <v>16.0</v>
      </c>
      <c r="G317" s="2508" t="s">
        <v>36</v>
      </c>
      <c r="H317" s="2510" t="n">
        <v>40.5</v>
      </c>
      <c r="I317" s="2511" t="n">
        <v>40.5</v>
      </c>
      <c r="J317" s="2512" t="n">
        <v>0.25</v>
      </c>
      <c r="K317" s="2513" t="n">
        <f>ROUND(I317,2)+(ROUND(I317,2)*J317)</f>
        <v>50.625</v>
      </c>
      <c r="L317" s="2514" t="n">
        <f>ROUND(S317,2)</f>
        <v>810.08</v>
      </c>
      <c r="M317" s="2508" t="s">
        <v>21</v>
      </c>
      <c r="N317" s="2508" t="s">
        <v>788</v>
      </c>
      <c r="O317" s="2508" t="s">
        <v>789</v>
      </c>
      <c r="P317" s="2508" t="s">
        <v>20</v>
      </c>
      <c r="Q317" s="2508" t="s">
        <v>29</v>
      </c>
      <c r="R317" s="2515" t="n">
        <v>16.0</v>
      </c>
      <c r="S317" s="2516" t="n">
        <f>ROUND(K317,2)*R317</f>
        <v>810.08</v>
      </c>
    </row>
    <row r="318" ht="45.0" customHeight="true">
      <c r="A318" s="2517" t="s">
        <v>23</v>
      </c>
      <c r="B318" s="2517" t="s">
        <v>817</v>
      </c>
      <c r="C318" s="2517" t="s">
        <v>25</v>
      </c>
      <c r="D318" s="2517" t="s">
        <v>818</v>
      </c>
      <c r="E318" s="2517" t="s">
        <v>819</v>
      </c>
      <c r="F318" s="2518" t="n">
        <f>R318</f>
        <v>2.0</v>
      </c>
      <c r="G318" s="2517" t="s">
        <v>36</v>
      </c>
      <c r="H318" s="2519" t="n">
        <v>14.48</v>
      </c>
      <c r="I318" s="2520" t="n">
        <v>14.48</v>
      </c>
      <c r="J318" s="2521" t="n">
        <v>0.25</v>
      </c>
      <c r="K318" s="2522" t="n">
        <f>ROUND(I318,2)+(ROUND(I318,2)*J318)</f>
        <v>18.1</v>
      </c>
      <c r="L318" s="2523" t="n">
        <f>ROUND(S318,2)</f>
        <v>36.2</v>
      </c>
      <c r="M318" s="2517" t="s">
        <v>21</v>
      </c>
      <c r="N318" s="2517" t="s">
        <v>788</v>
      </c>
      <c r="O318" s="2517" t="s">
        <v>789</v>
      </c>
      <c r="P318" s="2517" t="s">
        <v>20</v>
      </c>
      <c r="Q318" s="2517" t="s">
        <v>29</v>
      </c>
      <c r="R318" s="2524" t="n">
        <v>2.0</v>
      </c>
      <c r="S318" s="2525" t="n">
        <f>ROUND(K318,2)*R318</f>
        <v>36.2</v>
      </c>
    </row>
    <row r="319" ht="45.0" customHeight="true">
      <c r="A319" s="2526" t="s">
        <v>23</v>
      </c>
      <c r="B319" s="2526" t="s">
        <v>820</v>
      </c>
      <c r="C319" s="2526" t="s">
        <v>25</v>
      </c>
      <c r="D319" s="2526" t="s">
        <v>821</v>
      </c>
      <c r="E319" s="2526" t="s">
        <v>822</v>
      </c>
      <c r="F319" s="2527" t="n">
        <f>R319</f>
        <v>48.0</v>
      </c>
      <c r="G319" s="2526" t="s">
        <v>36</v>
      </c>
      <c r="H319" s="2528" t="n">
        <v>39.63</v>
      </c>
      <c r="I319" s="2529" t="n">
        <v>39.63</v>
      </c>
      <c r="J319" s="2530" t="n">
        <v>0.25</v>
      </c>
      <c r="K319" s="2531" t="n">
        <f>ROUND(I319,2)+(ROUND(I319,2)*J319)</f>
        <v>49.5375</v>
      </c>
      <c r="L319" s="2532" t="n">
        <f>ROUND(S319,2)</f>
        <v>2377.92</v>
      </c>
      <c r="M319" s="2526" t="s">
        <v>21</v>
      </c>
      <c r="N319" s="2526" t="s">
        <v>788</v>
      </c>
      <c r="O319" s="2526" t="s">
        <v>789</v>
      </c>
      <c r="P319" s="2526" t="s">
        <v>20</v>
      </c>
      <c r="Q319" s="2526" t="s">
        <v>29</v>
      </c>
      <c r="R319" s="2533" t="n">
        <v>48.0</v>
      </c>
      <c r="S319" s="2534" t="n">
        <f>ROUND(K319,2)*R319</f>
        <v>2377.92</v>
      </c>
    </row>
    <row r="320" ht="45.0" customHeight="true">
      <c r="A320" s="2535" t="s">
        <v>23</v>
      </c>
      <c r="B320" s="2535" t="s">
        <v>823</v>
      </c>
      <c r="C320" s="2535" t="s">
        <v>25</v>
      </c>
      <c r="D320" s="2535" t="s">
        <v>824</v>
      </c>
      <c r="E320" s="2535" t="s">
        <v>825</v>
      </c>
      <c r="F320" s="2536" t="n">
        <f>R320</f>
        <v>1.0</v>
      </c>
      <c r="G320" s="2535" t="s">
        <v>36</v>
      </c>
      <c r="H320" s="2537" t="n">
        <v>38.78</v>
      </c>
      <c r="I320" s="2538" t="n">
        <v>38.78</v>
      </c>
      <c r="J320" s="2539" t="n">
        <v>0.25</v>
      </c>
      <c r="K320" s="2540" t="n">
        <f>ROUND(I320,2)+(ROUND(I320,2)*J320)</f>
        <v>48.475</v>
      </c>
      <c r="L320" s="2541" t="n">
        <f>ROUND(S320,2)</f>
        <v>48.48</v>
      </c>
      <c r="M320" s="2535" t="s">
        <v>21</v>
      </c>
      <c r="N320" s="2535" t="s">
        <v>788</v>
      </c>
      <c r="O320" s="2535" t="s">
        <v>789</v>
      </c>
      <c r="P320" s="2535" t="s">
        <v>20</v>
      </c>
      <c r="Q320" s="2535" t="s">
        <v>29</v>
      </c>
      <c r="R320" s="2542" t="n">
        <v>1.0</v>
      </c>
      <c r="S320" s="2543" t="n">
        <f>ROUND(K320,2)*R320</f>
        <v>48.48</v>
      </c>
    </row>
    <row r="321" ht="45.0" customHeight="true">
      <c r="A321" s="2544" t="s">
        <v>23</v>
      </c>
      <c r="B321" s="2544" t="s">
        <v>826</v>
      </c>
      <c r="C321" s="2544" t="s">
        <v>38</v>
      </c>
      <c r="D321" s="2544" t="s">
        <v>827</v>
      </c>
      <c r="E321" s="2544" t="s">
        <v>828</v>
      </c>
      <c r="F321" s="2545" t="n">
        <f>R321</f>
        <v>3.0</v>
      </c>
      <c r="G321" s="2544" t="s">
        <v>36</v>
      </c>
      <c r="H321" s="2546" t="n">
        <v>88.04</v>
      </c>
      <c r="I321" s="2547" t="n">
        <v>88.04</v>
      </c>
      <c r="J321" s="2548" t="n">
        <v>0.25</v>
      </c>
      <c r="K321" s="2549" t="n">
        <f>ROUND(I321,2)+(ROUND(I321,2)*J321)</f>
        <v>110.05000000000001</v>
      </c>
      <c r="L321" s="2550" t="n">
        <f>ROUND(S321,2)</f>
        <v>330.15</v>
      </c>
      <c r="M321" s="2544" t="s">
        <v>21</v>
      </c>
      <c r="N321" s="2544" t="s">
        <v>788</v>
      </c>
      <c r="O321" s="2544" t="s">
        <v>789</v>
      </c>
      <c r="P321" s="2544" t="s">
        <v>20</v>
      </c>
      <c r="Q321" s="2544" t="s">
        <v>29</v>
      </c>
      <c r="R321" s="2551" t="n">
        <v>3.0</v>
      </c>
      <c r="S321" s="2552" t="n">
        <f>ROUND(K321,2)*R321</f>
        <v>330.15</v>
      </c>
    </row>
    <row r="322" ht="45.0" customHeight="true">
      <c r="A322" s="2553" t="s">
        <v>23</v>
      </c>
      <c r="B322" s="2553" t="s">
        <v>829</v>
      </c>
      <c r="C322" s="2553" t="s">
        <v>38</v>
      </c>
      <c r="D322" s="2553" t="s">
        <v>830</v>
      </c>
      <c r="E322" s="2553" t="s">
        <v>831</v>
      </c>
      <c r="F322" s="2554" t="n">
        <f>R322</f>
        <v>2.0</v>
      </c>
      <c r="G322" s="2553" t="s">
        <v>36</v>
      </c>
      <c r="H322" s="2555" t="n">
        <v>88.04</v>
      </c>
      <c r="I322" s="2556" t="n">
        <v>88.04</v>
      </c>
      <c r="J322" s="2557" t="n">
        <v>0.25</v>
      </c>
      <c r="K322" s="2558" t="n">
        <f>ROUND(I322,2)+(ROUND(I322,2)*J322)</f>
        <v>110.05000000000001</v>
      </c>
      <c r="L322" s="2559" t="n">
        <f>ROUND(S322,2)</f>
        <v>220.1</v>
      </c>
      <c r="M322" s="2553" t="s">
        <v>21</v>
      </c>
      <c r="N322" s="2553" t="s">
        <v>788</v>
      </c>
      <c r="O322" s="2553" t="s">
        <v>789</v>
      </c>
      <c r="P322" s="2553" t="s">
        <v>20</v>
      </c>
      <c r="Q322" s="2553" t="s">
        <v>29</v>
      </c>
      <c r="R322" s="2560" t="n">
        <v>2.0</v>
      </c>
      <c r="S322" s="2561" t="n">
        <f>ROUND(K322,2)*R322</f>
        <v>220.1</v>
      </c>
    </row>
    <row r="323" ht="45.0" customHeight="true">
      <c r="A323" s="2562" t="s">
        <v>23</v>
      </c>
      <c r="B323" s="2562" t="s">
        <v>832</v>
      </c>
      <c r="C323" s="2562" t="s">
        <v>25</v>
      </c>
      <c r="D323" s="2562" t="s">
        <v>833</v>
      </c>
      <c r="E323" s="2562" t="s">
        <v>834</v>
      </c>
      <c r="F323" s="2563" t="n">
        <f>R323</f>
        <v>2.0</v>
      </c>
      <c r="G323" s="2562" t="s">
        <v>36</v>
      </c>
      <c r="H323" s="2564" t="n">
        <v>17.09</v>
      </c>
      <c r="I323" s="2565" t="n">
        <v>17.09</v>
      </c>
      <c r="J323" s="2566" t="n">
        <v>0.25</v>
      </c>
      <c r="K323" s="2567" t="n">
        <f>ROUND(I323,2)+(ROUND(I323,2)*J323)</f>
        <v>21.3625</v>
      </c>
      <c r="L323" s="2568" t="n">
        <f>ROUND(S323,2)</f>
        <v>42.72</v>
      </c>
      <c r="M323" s="2562" t="s">
        <v>21</v>
      </c>
      <c r="N323" s="2562" t="s">
        <v>788</v>
      </c>
      <c r="O323" s="2562" t="s">
        <v>789</v>
      </c>
      <c r="P323" s="2562" t="s">
        <v>20</v>
      </c>
      <c r="Q323" s="2562" t="s">
        <v>29</v>
      </c>
      <c r="R323" s="2569" t="n">
        <v>2.0</v>
      </c>
      <c r="S323" s="2570" t="n">
        <f>ROUND(K323,2)*R323</f>
        <v>42.72</v>
      </c>
    </row>
    <row r="324" ht="45.0" customHeight="true">
      <c r="A324" s="2571" t="s">
        <v>23</v>
      </c>
      <c r="B324" s="2571" t="s">
        <v>835</v>
      </c>
      <c r="C324" s="2571" t="s">
        <v>25</v>
      </c>
      <c r="D324" s="2571" t="s">
        <v>836</v>
      </c>
      <c r="E324" s="2571" t="s">
        <v>837</v>
      </c>
      <c r="F324" s="2572" t="n">
        <f>R324</f>
        <v>13.0</v>
      </c>
      <c r="G324" s="2571" t="s">
        <v>36</v>
      </c>
      <c r="H324" s="2573" t="n">
        <v>505.03</v>
      </c>
      <c r="I324" s="2574" t="n">
        <v>505.03</v>
      </c>
      <c r="J324" s="2575" t="n">
        <v>0.25</v>
      </c>
      <c r="K324" s="2576" t="n">
        <f>ROUND(I324,2)+(ROUND(I324,2)*J324)</f>
        <v>631.2874999999999</v>
      </c>
      <c r="L324" s="2577" t="n">
        <f>ROUND(S324,2)</f>
        <v>8206.77</v>
      </c>
      <c r="M324" s="2571" t="s">
        <v>21</v>
      </c>
      <c r="N324" s="2571" t="s">
        <v>788</v>
      </c>
      <c r="O324" s="2571" t="s">
        <v>789</v>
      </c>
      <c r="P324" s="2571" t="s">
        <v>48</v>
      </c>
      <c r="Q324" s="2571" t="s">
        <v>49</v>
      </c>
      <c r="R324" s="2578" t="n">
        <v>13.0</v>
      </c>
      <c r="S324" s="2579" t="n">
        <f>ROUND(K324,2)*R324</f>
        <v>8206.77</v>
      </c>
    </row>
    <row r="325" ht="45.0" customHeight="true">
      <c r="A325" s="2580" t="s">
        <v>23</v>
      </c>
      <c r="B325" s="2580" t="s">
        <v>838</v>
      </c>
      <c r="C325" s="2580" t="s">
        <v>25</v>
      </c>
      <c r="D325" s="2580" t="s">
        <v>839</v>
      </c>
      <c r="E325" s="2580" t="s">
        <v>840</v>
      </c>
      <c r="F325" s="2581" t="n">
        <f>R325</f>
        <v>11.0</v>
      </c>
      <c r="G325" s="2580" t="s">
        <v>36</v>
      </c>
      <c r="H325" s="2582" t="n">
        <v>34.32</v>
      </c>
      <c r="I325" s="2583" t="n">
        <v>34.32</v>
      </c>
      <c r="J325" s="2584" t="n">
        <v>0.25</v>
      </c>
      <c r="K325" s="2585" t="n">
        <f>ROUND(I325,2)+(ROUND(I325,2)*J325)</f>
        <v>42.9</v>
      </c>
      <c r="L325" s="2586" t="n">
        <f>ROUND(S325,2)</f>
        <v>471.9</v>
      </c>
      <c r="M325" s="2580" t="s">
        <v>21</v>
      </c>
      <c r="N325" s="2580" t="s">
        <v>788</v>
      </c>
      <c r="O325" s="2580" t="s">
        <v>789</v>
      </c>
      <c r="P325" s="2580" t="s">
        <v>48</v>
      </c>
      <c r="Q325" s="2580" t="s">
        <v>49</v>
      </c>
      <c r="R325" s="2587" t="n">
        <v>11.0</v>
      </c>
      <c r="S325" s="2588" t="n">
        <f>ROUND(K325,2)*R325</f>
        <v>471.9</v>
      </c>
    </row>
    <row r="326" ht="45.0" customHeight="true">
      <c r="A326" s="2589" t="s">
        <v>23</v>
      </c>
      <c r="B326" s="2589" t="s">
        <v>841</v>
      </c>
      <c r="C326" s="2589" t="s">
        <v>38</v>
      </c>
      <c r="D326" s="2589" t="s">
        <v>842</v>
      </c>
      <c r="E326" s="2589" t="s">
        <v>843</v>
      </c>
      <c r="F326" s="2590" t="n">
        <f>R326</f>
        <v>6.0</v>
      </c>
      <c r="G326" s="2589" t="s">
        <v>36</v>
      </c>
      <c r="H326" s="2591" t="n">
        <v>1862.65</v>
      </c>
      <c r="I326" s="2592" t="n">
        <v>1862.65</v>
      </c>
      <c r="J326" s="2593" t="n">
        <v>0.25</v>
      </c>
      <c r="K326" s="2594" t="n">
        <f>ROUND(I326,2)+(ROUND(I326,2)*J326)</f>
        <v>2328.3125</v>
      </c>
      <c r="L326" s="2595" t="n">
        <f>ROUND(S326,2)</f>
        <v>13969.86</v>
      </c>
      <c r="M326" s="2589" t="s">
        <v>21</v>
      </c>
      <c r="N326" s="2589" t="s">
        <v>788</v>
      </c>
      <c r="O326" s="2589" t="s">
        <v>789</v>
      </c>
      <c r="P326" s="2589" t="s">
        <v>50</v>
      </c>
      <c r="Q326" s="2589" t="s">
        <v>51</v>
      </c>
      <c r="R326" s="2596" t="n">
        <v>6.0</v>
      </c>
      <c r="S326" s="2597" t="n">
        <f>ROUND(K326,2)*R326</f>
        <v>13969.86</v>
      </c>
    </row>
    <row r="327" ht="45.0" customHeight="true">
      <c r="A327" s="2598" t="s">
        <v>23</v>
      </c>
      <c r="B327" s="2598" t="s">
        <v>844</v>
      </c>
      <c r="C327" s="2598" t="s">
        <v>38</v>
      </c>
      <c r="D327" s="2598" t="s">
        <v>845</v>
      </c>
      <c r="E327" s="2598" t="s">
        <v>846</v>
      </c>
      <c r="F327" s="2599" t="n">
        <f>R327</f>
        <v>6.0</v>
      </c>
      <c r="G327" s="2598" t="s">
        <v>36</v>
      </c>
      <c r="H327" s="2600" t="n">
        <v>402.65</v>
      </c>
      <c r="I327" s="2601" t="n">
        <v>402.65</v>
      </c>
      <c r="J327" s="2602" t="n">
        <v>0.25</v>
      </c>
      <c r="K327" s="2603" t="n">
        <f>ROUND(I327,2)+(ROUND(I327,2)*J327)</f>
        <v>503.3125</v>
      </c>
      <c r="L327" s="2604" t="n">
        <f>ROUND(S327,2)</f>
        <v>3019.86</v>
      </c>
      <c r="M327" s="2598" t="s">
        <v>21</v>
      </c>
      <c r="N327" s="2598" t="s">
        <v>788</v>
      </c>
      <c r="O327" s="2598" t="s">
        <v>789</v>
      </c>
      <c r="P327" s="2598" t="s">
        <v>50</v>
      </c>
      <c r="Q327" s="2598" t="s">
        <v>51</v>
      </c>
      <c r="R327" s="2605" t="n">
        <v>6.0</v>
      </c>
      <c r="S327" s="2606" t="n">
        <f>ROUND(K327,2)*R327</f>
        <v>3019.86</v>
      </c>
    </row>
    <row r="328" ht="45.0" customHeight="true">
      <c r="A328" s="2608" t="s">
        <v>19</v>
      </c>
      <c r="B328" s="2608" t="s">
        <v>847</v>
      </c>
      <c r="C328" s="2608" t="s">
        <v>21</v>
      </c>
      <c r="D328" s="2608" t="s">
        <v>21</v>
      </c>
      <c r="E328" s="2608" t="s">
        <v>848</v>
      </c>
      <c r="F328" s="2608" t="s">
        <v>21</v>
      </c>
      <c r="G328" s="2608" t="s">
        <v>21</v>
      </c>
      <c r="H328" s="2608" t="s">
        <v>21</v>
      </c>
      <c r="I328" s="2608" t="s">
        <v>21</v>
      </c>
      <c r="J328" s="2608" t="s">
        <v>21</v>
      </c>
      <c r="K328" s="2608" t="s">
        <v>21</v>
      </c>
      <c r="L328" s="2609" t="n">
        <f>ROUND(L329,2)+ROUND(L330,2)+ROUND(L331,2)+ROUND(L332,2)+ROUND(L333,2)+ROUND(L334,2)+ROUND(L335,2)+ROUND(L336,2)+ROUND(L337,2)+ROUND(L338,2)+ROUND(L339,2)+ROUND(L340,2)+ROUND(L341,2)+ROUND(L342,2)+ROUND(L343,2)+ROUND(L344,2)+ROUND(L345,2)+ROUND(L346,2)+ROUND(L347,2)+ROUND(L348,2)+ROUND(L349,2)+ROUND(L350,2)+ROUND(L351,2)+ROUND(L352,2)+ROUND(L353,2)+ROUND(L354,2)+ROUND(L355,2)+ROUND(L356,2)+ROUND(L357,2)+ROUND(L358,2)+ROUND(L359,2)+ROUND(L360,2)+ROUND(L361,2)+ROUND(L362,2)+ROUND(L363,2)+ROUND(L364,2)+ROUND(L365,2)+ROUND(L366,2)+ROUND(L367,2)+ROUND(L368,2)+ROUND(L369,2)+ROUND(L370,2)+ROUND(L371,2)+ROUND(L372,2)+ROUND(L373,2)+ROUND(L374,2)</f>
        <v>99280.01999999999</v>
      </c>
      <c r="M328" s="2608" t="s">
        <v>21</v>
      </c>
      <c r="N328" s="2608" t="s">
        <v>21</v>
      </c>
      <c r="O328" s="2608" t="s">
        <v>21</v>
      </c>
      <c r="P328" s="2608" t="s">
        <v>21</v>
      </c>
      <c r="Q328" s="2608" t="s">
        <v>21</v>
      </c>
      <c r="R328" s="2608" t="s">
        <v>21</v>
      </c>
      <c r="S328" s="2608" t="s">
        <v>21</v>
      </c>
    </row>
    <row r="329" ht="45.0" customHeight="true">
      <c r="A329" s="2610" t="s">
        <v>23</v>
      </c>
      <c r="B329" s="2610" t="s">
        <v>849</v>
      </c>
      <c r="C329" s="2610" t="s">
        <v>25</v>
      </c>
      <c r="D329" s="2610" t="s">
        <v>850</v>
      </c>
      <c r="E329" s="2610" t="s">
        <v>851</v>
      </c>
      <c r="F329" s="2611" t="n">
        <f>R329</f>
        <v>88.7</v>
      </c>
      <c r="G329" s="2610" t="s">
        <v>44</v>
      </c>
      <c r="H329" s="2612" t="n">
        <v>19.63</v>
      </c>
      <c r="I329" s="2613" t="n">
        <v>19.63</v>
      </c>
      <c r="J329" s="2614" t="n">
        <v>0.25</v>
      </c>
      <c r="K329" s="2615" t="n">
        <f>ROUND(I329,2)+(ROUND(I329,2)*J329)</f>
        <v>24.537499999999998</v>
      </c>
      <c r="L329" s="2616" t="n">
        <f>ROUND(S329,2)</f>
        <v>2176.7</v>
      </c>
      <c r="M329" s="2610" t="s">
        <v>21</v>
      </c>
      <c r="N329" s="2610" t="s">
        <v>847</v>
      </c>
      <c r="O329" s="2610" t="s">
        <v>848</v>
      </c>
      <c r="P329" s="2610" t="s">
        <v>20</v>
      </c>
      <c r="Q329" s="2610" t="s">
        <v>29</v>
      </c>
      <c r="R329" s="2617" t="n">
        <v>88.7</v>
      </c>
      <c r="S329" s="2618" t="n">
        <f>ROUND(K329,2)*R329</f>
        <v>2176.698</v>
      </c>
    </row>
    <row r="330" ht="45.0" customHeight="true">
      <c r="A330" s="2619" t="s">
        <v>23</v>
      </c>
      <c r="B330" s="2619" t="s">
        <v>852</v>
      </c>
      <c r="C330" s="2619" t="s">
        <v>25</v>
      </c>
      <c r="D330" s="2619" t="s">
        <v>853</v>
      </c>
      <c r="E330" s="2619" t="s">
        <v>854</v>
      </c>
      <c r="F330" s="2620" t="n">
        <f>R330</f>
        <v>207.2</v>
      </c>
      <c r="G330" s="2619" t="s">
        <v>44</v>
      </c>
      <c r="H330" s="2621" t="n">
        <v>24.64</v>
      </c>
      <c r="I330" s="2622" t="n">
        <v>24.64</v>
      </c>
      <c r="J330" s="2623" t="n">
        <v>0.25</v>
      </c>
      <c r="K330" s="2624" t="n">
        <f>ROUND(I330,2)+(ROUND(I330,2)*J330)</f>
        <v>30.8</v>
      </c>
      <c r="L330" s="2625" t="n">
        <f>ROUND(S330,2)</f>
        <v>6381.76</v>
      </c>
      <c r="M330" s="2619" t="s">
        <v>21</v>
      </c>
      <c r="N330" s="2619" t="s">
        <v>847</v>
      </c>
      <c r="O330" s="2619" t="s">
        <v>848</v>
      </c>
      <c r="P330" s="2619" t="s">
        <v>20</v>
      </c>
      <c r="Q330" s="2619" t="s">
        <v>29</v>
      </c>
      <c r="R330" s="2626" t="n">
        <v>207.2</v>
      </c>
      <c r="S330" s="2627" t="n">
        <f>ROUND(K330,2)*R330</f>
        <v>6381.76</v>
      </c>
    </row>
    <row r="331" ht="45.0" customHeight="true">
      <c r="A331" s="2628" t="s">
        <v>23</v>
      </c>
      <c r="B331" s="2628" t="s">
        <v>855</v>
      </c>
      <c r="C331" s="2628" t="s">
        <v>25</v>
      </c>
      <c r="D331" s="2628" t="s">
        <v>856</v>
      </c>
      <c r="E331" s="2628" t="s">
        <v>857</v>
      </c>
      <c r="F331" s="2629" t="n">
        <f>R331</f>
        <v>21.1</v>
      </c>
      <c r="G331" s="2628" t="s">
        <v>44</v>
      </c>
      <c r="H331" s="2630" t="n">
        <v>30.6</v>
      </c>
      <c r="I331" s="2631" t="n">
        <v>30.6</v>
      </c>
      <c r="J331" s="2632" t="n">
        <v>0.25</v>
      </c>
      <c r="K331" s="2633" t="n">
        <f>ROUND(I331,2)+(ROUND(I331,2)*J331)</f>
        <v>38.25</v>
      </c>
      <c r="L331" s="2634" t="n">
        <f>ROUND(S331,2)</f>
        <v>807.08</v>
      </c>
      <c r="M331" s="2628" t="s">
        <v>21</v>
      </c>
      <c r="N331" s="2628" t="s">
        <v>847</v>
      </c>
      <c r="O331" s="2628" t="s">
        <v>848</v>
      </c>
      <c r="P331" s="2628" t="s">
        <v>20</v>
      </c>
      <c r="Q331" s="2628" t="s">
        <v>29</v>
      </c>
      <c r="R331" s="2635" t="n">
        <v>21.1</v>
      </c>
      <c r="S331" s="2636" t="n">
        <f>ROUND(K331,2)*R331</f>
        <v>807.075</v>
      </c>
    </row>
    <row r="332" ht="45.0" customHeight="true">
      <c r="A332" s="2637" t="s">
        <v>23</v>
      </c>
      <c r="B332" s="2637" t="s">
        <v>858</v>
      </c>
      <c r="C332" s="2637" t="s">
        <v>25</v>
      </c>
      <c r="D332" s="2637" t="s">
        <v>859</v>
      </c>
      <c r="E332" s="2637" t="s">
        <v>860</v>
      </c>
      <c r="F332" s="2638" t="n">
        <f>R332</f>
        <v>252.1</v>
      </c>
      <c r="G332" s="2637" t="s">
        <v>44</v>
      </c>
      <c r="H332" s="2639" t="n">
        <v>34.3</v>
      </c>
      <c r="I332" s="2640" t="n">
        <v>34.3</v>
      </c>
      <c r="J332" s="2641" t="n">
        <v>0.25</v>
      </c>
      <c r="K332" s="2642" t="n">
        <f>ROUND(I332,2)+(ROUND(I332,2)*J332)</f>
        <v>42.875</v>
      </c>
      <c r="L332" s="2643" t="n">
        <f>ROUND(S332,2)</f>
        <v>10810.05</v>
      </c>
      <c r="M332" s="2637" t="s">
        <v>21</v>
      </c>
      <c r="N332" s="2637" t="s">
        <v>847</v>
      </c>
      <c r="O332" s="2637" t="s">
        <v>848</v>
      </c>
      <c r="P332" s="2637" t="s">
        <v>20</v>
      </c>
      <c r="Q332" s="2637" t="s">
        <v>29</v>
      </c>
      <c r="R332" s="2644" t="n">
        <v>252.1</v>
      </c>
      <c r="S332" s="2645" t="n">
        <f>ROUND(K332,2)*R332</f>
        <v>10810.048</v>
      </c>
    </row>
    <row r="333" ht="45.0" customHeight="true">
      <c r="A333" s="2646" t="s">
        <v>23</v>
      </c>
      <c r="B333" s="2646" t="s">
        <v>861</v>
      </c>
      <c r="C333" s="2646" t="s">
        <v>25</v>
      </c>
      <c r="D333" s="2646" t="s">
        <v>862</v>
      </c>
      <c r="E333" s="2646" t="s">
        <v>863</v>
      </c>
      <c r="F333" s="2647" t="n">
        <f>R333</f>
        <v>39.0</v>
      </c>
      <c r="G333" s="2646" t="s">
        <v>44</v>
      </c>
      <c r="H333" s="2648" t="n">
        <v>49.61</v>
      </c>
      <c r="I333" s="2649" t="n">
        <v>49.61</v>
      </c>
      <c r="J333" s="2650" t="n">
        <v>0.25</v>
      </c>
      <c r="K333" s="2651" t="n">
        <f>ROUND(I333,2)+(ROUND(I333,2)*J333)</f>
        <v>62.0125</v>
      </c>
      <c r="L333" s="2652" t="n">
        <f>ROUND(S333,2)</f>
        <v>2418.39</v>
      </c>
      <c r="M333" s="2646" t="s">
        <v>21</v>
      </c>
      <c r="N333" s="2646" t="s">
        <v>847</v>
      </c>
      <c r="O333" s="2646" t="s">
        <v>848</v>
      </c>
      <c r="P333" s="2646" t="s">
        <v>20</v>
      </c>
      <c r="Q333" s="2646" t="s">
        <v>29</v>
      </c>
      <c r="R333" s="2653" t="n">
        <v>39.0</v>
      </c>
      <c r="S333" s="2654" t="n">
        <f>ROUND(K333,2)*R333</f>
        <v>2418.39</v>
      </c>
    </row>
    <row r="334" ht="45.0" customHeight="true">
      <c r="A334" s="2655" t="s">
        <v>23</v>
      </c>
      <c r="B334" s="2655" t="s">
        <v>864</v>
      </c>
      <c r="C334" s="2655" t="s">
        <v>25</v>
      </c>
      <c r="D334" s="2655" t="s">
        <v>865</v>
      </c>
      <c r="E334" s="2655" t="s">
        <v>866</v>
      </c>
      <c r="F334" s="2656" t="n">
        <f>R334</f>
        <v>24.0</v>
      </c>
      <c r="G334" s="2655" t="s">
        <v>36</v>
      </c>
      <c r="H334" s="2657" t="n">
        <v>10.01</v>
      </c>
      <c r="I334" s="2658" t="n">
        <v>10.01</v>
      </c>
      <c r="J334" s="2659" t="n">
        <v>0.25</v>
      </c>
      <c r="K334" s="2660" t="n">
        <f>ROUND(I334,2)+(ROUND(I334,2)*J334)</f>
        <v>12.5125</v>
      </c>
      <c r="L334" s="2661" t="n">
        <f>ROUND(S334,2)</f>
        <v>300.24</v>
      </c>
      <c r="M334" s="2655" t="s">
        <v>21</v>
      </c>
      <c r="N334" s="2655" t="s">
        <v>847</v>
      </c>
      <c r="O334" s="2655" t="s">
        <v>848</v>
      </c>
      <c r="P334" s="2655" t="s">
        <v>20</v>
      </c>
      <c r="Q334" s="2655" t="s">
        <v>29</v>
      </c>
      <c r="R334" s="2662" t="n">
        <v>24.0</v>
      </c>
      <c r="S334" s="2663" t="n">
        <f>ROUND(K334,2)*R334</f>
        <v>300.24</v>
      </c>
    </row>
    <row r="335" ht="45.0" customHeight="true">
      <c r="A335" s="2664" t="s">
        <v>23</v>
      </c>
      <c r="B335" s="2664" t="s">
        <v>867</v>
      </c>
      <c r="C335" s="2664" t="s">
        <v>25</v>
      </c>
      <c r="D335" s="2664" t="s">
        <v>868</v>
      </c>
      <c r="E335" s="2664" t="s">
        <v>869</v>
      </c>
      <c r="F335" s="2665" t="n">
        <f>R335</f>
        <v>74.0</v>
      </c>
      <c r="G335" s="2664" t="s">
        <v>36</v>
      </c>
      <c r="H335" s="2666" t="n">
        <v>11.89</v>
      </c>
      <c r="I335" s="2667" t="n">
        <v>11.89</v>
      </c>
      <c r="J335" s="2668" t="n">
        <v>0.25</v>
      </c>
      <c r="K335" s="2669" t="n">
        <f>ROUND(I335,2)+(ROUND(I335,2)*J335)</f>
        <v>14.8625</v>
      </c>
      <c r="L335" s="2670" t="n">
        <f>ROUND(S335,2)</f>
        <v>1099.64</v>
      </c>
      <c r="M335" s="2664" t="s">
        <v>21</v>
      </c>
      <c r="N335" s="2664" t="s">
        <v>847</v>
      </c>
      <c r="O335" s="2664" t="s">
        <v>848</v>
      </c>
      <c r="P335" s="2664" t="s">
        <v>20</v>
      </c>
      <c r="Q335" s="2664" t="s">
        <v>29</v>
      </c>
      <c r="R335" s="2671" t="n">
        <v>74.0</v>
      </c>
      <c r="S335" s="2672" t="n">
        <f>ROUND(K335,2)*R335</f>
        <v>1099.6399999999999</v>
      </c>
    </row>
    <row r="336" ht="45.0" customHeight="true">
      <c r="A336" s="2673" t="s">
        <v>23</v>
      </c>
      <c r="B336" s="2673" t="s">
        <v>870</v>
      </c>
      <c r="C336" s="2673" t="s">
        <v>25</v>
      </c>
      <c r="D336" s="2673" t="s">
        <v>871</v>
      </c>
      <c r="E336" s="2673" t="s">
        <v>872</v>
      </c>
      <c r="F336" s="2674" t="n">
        <f>R336</f>
        <v>8.0</v>
      </c>
      <c r="G336" s="2673" t="s">
        <v>36</v>
      </c>
      <c r="H336" s="2675" t="n">
        <v>16.21</v>
      </c>
      <c r="I336" s="2676" t="n">
        <v>16.21</v>
      </c>
      <c r="J336" s="2677" t="n">
        <v>0.25</v>
      </c>
      <c r="K336" s="2678" t="n">
        <f>ROUND(I336,2)+(ROUND(I336,2)*J336)</f>
        <v>20.262500000000003</v>
      </c>
      <c r="L336" s="2679" t="n">
        <f>ROUND(S336,2)</f>
        <v>162.08</v>
      </c>
      <c r="M336" s="2673" t="s">
        <v>21</v>
      </c>
      <c r="N336" s="2673" t="s">
        <v>847</v>
      </c>
      <c r="O336" s="2673" t="s">
        <v>848</v>
      </c>
      <c r="P336" s="2673" t="s">
        <v>20</v>
      </c>
      <c r="Q336" s="2673" t="s">
        <v>29</v>
      </c>
      <c r="R336" s="2680" t="n">
        <v>8.0</v>
      </c>
      <c r="S336" s="2681" t="n">
        <f>ROUND(K336,2)*R336</f>
        <v>162.08</v>
      </c>
    </row>
    <row r="337" ht="45.0" customHeight="true">
      <c r="A337" s="2682" t="s">
        <v>23</v>
      </c>
      <c r="B337" s="2682" t="s">
        <v>873</v>
      </c>
      <c r="C337" s="2682" t="s">
        <v>25</v>
      </c>
      <c r="D337" s="2682" t="s">
        <v>874</v>
      </c>
      <c r="E337" s="2682" t="s">
        <v>875</v>
      </c>
      <c r="F337" s="2683" t="n">
        <f>R337</f>
        <v>24.0</v>
      </c>
      <c r="G337" s="2682" t="s">
        <v>36</v>
      </c>
      <c r="H337" s="2684" t="n">
        <v>38.09</v>
      </c>
      <c r="I337" s="2685" t="n">
        <v>38.09</v>
      </c>
      <c r="J337" s="2686" t="n">
        <v>0.25</v>
      </c>
      <c r="K337" s="2687" t="n">
        <f>ROUND(I337,2)+(ROUND(I337,2)*J337)</f>
        <v>47.612500000000004</v>
      </c>
      <c r="L337" s="2688" t="n">
        <f>ROUND(S337,2)</f>
        <v>1142.64</v>
      </c>
      <c r="M337" s="2682" t="s">
        <v>21</v>
      </c>
      <c r="N337" s="2682" t="s">
        <v>847</v>
      </c>
      <c r="O337" s="2682" t="s">
        <v>848</v>
      </c>
      <c r="P337" s="2682" t="s">
        <v>20</v>
      </c>
      <c r="Q337" s="2682" t="s">
        <v>29</v>
      </c>
      <c r="R337" s="2689" t="n">
        <v>24.0</v>
      </c>
      <c r="S337" s="2690" t="n">
        <f>ROUND(K337,2)*R337</f>
        <v>1142.6399999999999</v>
      </c>
    </row>
    <row r="338" ht="45.0" customHeight="true">
      <c r="A338" s="2691" t="s">
        <v>23</v>
      </c>
      <c r="B338" s="2691" t="s">
        <v>876</v>
      </c>
      <c r="C338" s="2691" t="s">
        <v>38</v>
      </c>
      <c r="D338" s="2691" t="s">
        <v>877</v>
      </c>
      <c r="E338" s="2691" t="s">
        <v>878</v>
      </c>
      <c r="F338" s="2692" t="n">
        <f>R338</f>
        <v>3.0</v>
      </c>
      <c r="G338" s="2691" t="s">
        <v>36</v>
      </c>
      <c r="H338" s="2693" t="n">
        <v>50.89</v>
      </c>
      <c r="I338" s="2694" t="n">
        <v>50.89</v>
      </c>
      <c r="J338" s="2695" t="n">
        <v>0.25</v>
      </c>
      <c r="K338" s="2696" t="n">
        <f>ROUND(I338,2)+(ROUND(I338,2)*J338)</f>
        <v>63.6125</v>
      </c>
      <c r="L338" s="2697" t="n">
        <f>ROUND(S338,2)</f>
        <v>190.83</v>
      </c>
      <c r="M338" s="2691" t="s">
        <v>21</v>
      </c>
      <c r="N338" s="2691" t="s">
        <v>847</v>
      </c>
      <c r="O338" s="2691" t="s">
        <v>848</v>
      </c>
      <c r="P338" s="2691" t="s">
        <v>20</v>
      </c>
      <c r="Q338" s="2691" t="s">
        <v>29</v>
      </c>
      <c r="R338" s="2698" t="n">
        <v>3.0</v>
      </c>
      <c r="S338" s="2699" t="n">
        <f>ROUND(K338,2)*R338</f>
        <v>190.82999999999998</v>
      </c>
    </row>
    <row r="339" ht="45.0" customHeight="true">
      <c r="A339" s="2700" t="s">
        <v>23</v>
      </c>
      <c r="B339" s="2700" t="s">
        <v>879</v>
      </c>
      <c r="C339" s="2700" t="s">
        <v>25</v>
      </c>
      <c r="D339" s="2700" t="s">
        <v>880</v>
      </c>
      <c r="E339" s="2700" t="s">
        <v>881</v>
      </c>
      <c r="F339" s="2701" t="n">
        <f>R339</f>
        <v>5.0</v>
      </c>
      <c r="G339" s="2700" t="s">
        <v>36</v>
      </c>
      <c r="H339" s="2702" t="n">
        <v>58.49</v>
      </c>
      <c r="I339" s="2703" t="n">
        <v>58.49</v>
      </c>
      <c r="J339" s="2704" t="n">
        <v>0.25</v>
      </c>
      <c r="K339" s="2705" t="n">
        <f>ROUND(I339,2)+(ROUND(I339,2)*J339)</f>
        <v>73.1125</v>
      </c>
      <c r="L339" s="2706" t="n">
        <f>ROUND(S339,2)</f>
        <v>365.55</v>
      </c>
      <c r="M339" s="2700" t="s">
        <v>21</v>
      </c>
      <c r="N339" s="2700" t="s">
        <v>847</v>
      </c>
      <c r="O339" s="2700" t="s">
        <v>848</v>
      </c>
      <c r="P339" s="2700" t="s">
        <v>20</v>
      </c>
      <c r="Q339" s="2700" t="s">
        <v>29</v>
      </c>
      <c r="R339" s="2707" t="n">
        <v>5.0</v>
      </c>
      <c r="S339" s="2708" t="n">
        <f>ROUND(K339,2)*R339</f>
        <v>365.55</v>
      </c>
    </row>
    <row r="340" ht="45.0" customHeight="true">
      <c r="A340" s="2709" t="s">
        <v>23</v>
      </c>
      <c r="B340" s="2709" t="s">
        <v>882</v>
      </c>
      <c r="C340" s="2709" t="s">
        <v>38</v>
      </c>
      <c r="D340" s="2709" t="s">
        <v>883</v>
      </c>
      <c r="E340" s="2709" t="s">
        <v>884</v>
      </c>
      <c r="F340" s="2710" t="n">
        <f>R340</f>
        <v>4.0</v>
      </c>
      <c r="G340" s="2709" t="s">
        <v>36</v>
      </c>
      <c r="H340" s="2711" t="n">
        <v>38.09</v>
      </c>
      <c r="I340" s="2712" t="n">
        <v>38.09</v>
      </c>
      <c r="J340" s="2713" t="n">
        <v>0.25</v>
      </c>
      <c r="K340" s="2714" t="n">
        <f>ROUND(I340,2)+(ROUND(I340,2)*J340)</f>
        <v>47.612500000000004</v>
      </c>
      <c r="L340" s="2715" t="n">
        <f>ROUND(S340,2)</f>
        <v>190.44</v>
      </c>
      <c r="M340" s="2709" t="s">
        <v>21</v>
      </c>
      <c r="N340" s="2709" t="s">
        <v>847</v>
      </c>
      <c r="O340" s="2709" t="s">
        <v>848</v>
      </c>
      <c r="P340" s="2709" t="s">
        <v>20</v>
      </c>
      <c r="Q340" s="2709" t="s">
        <v>29</v>
      </c>
      <c r="R340" s="2716" t="n">
        <v>4.0</v>
      </c>
      <c r="S340" s="2717" t="n">
        <f>ROUND(K340,2)*R340</f>
        <v>190.44</v>
      </c>
    </row>
    <row r="341" ht="45.0" customHeight="true">
      <c r="A341" s="2718" t="s">
        <v>23</v>
      </c>
      <c r="B341" s="2718" t="s">
        <v>885</v>
      </c>
      <c r="C341" s="2718" t="s">
        <v>25</v>
      </c>
      <c r="D341" s="2718" t="s">
        <v>886</v>
      </c>
      <c r="E341" s="2718" t="s">
        <v>887</v>
      </c>
      <c r="F341" s="2719" t="n">
        <f>R341</f>
        <v>40.0</v>
      </c>
      <c r="G341" s="2718" t="s">
        <v>36</v>
      </c>
      <c r="H341" s="2720" t="n">
        <v>9.61</v>
      </c>
      <c r="I341" s="2721" t="n">
        <v>9.61</v>
      </c>
      <c r="J341" s="2722" t="n">
        <v>0.25</v>
      </c>
      <c r="K341" s="2723" t="n">
        <f>ROUND(I341,2)+(ROUND(I341,2)*J341)</f>
        <v>12.0125</v>
      </c>
      <c r="L341" s="2724" t="n">
        <f>ROUND(S341,2)</f>
        <v>480.4</v>
      </c>
      <c r="M341" s="2718" t="s">
        <v>21</v>
      </c>
      <c r="N341" s="2718" t="s">
        <v>847</v>
      </c>
      <c r="O341" s="2718" t="s">
        <v>848</v>
      </c>
      <c r="P341" s="2718" t="s">
        <v>20</v>
      </c>
      <c r="Q341" s="2718" t="s">
        <v>29</v>
      </c>
      <c r="R341" s="2725" t="n">
        <v>40.0</v>
      </c>
      <c r="S341" s="2726" t="n">
        <f>ROUND(K341,2)*R341</f>
        <v>480.4</v>
      </c>
    </row>
    <row r="342" ht="45.0" customHeight="true">
      <c r="A342" s="2727" t="s">
        <v>23</v>
      </c>
      <c r="B342" s="2727" t="s">
        <v>888</v>
      </c>
      <c r="C342" s="2727" t="s">
        <v>25</v>
      </c>
      <c r="D342" s="2727" t="s">
        <v>889</v>
      </c>
      <c r="E342" s="2727" t="s">
        <v>890</v>
      </c>
      <c r="F342" s="2728" t="n">
        <f>R342</f>
        <v>60.0</v>
      </c>
      <c r="G342" s="2727" t="s">
        <v>36</v>
      </c>
      <c r="H342" s="2729" t="n">
        <v>14.53</v>
      </c>
      <c r="I342" s="2730" t="n">
        <v>14.53</v>
      </c>
      <c r="J342" s="2731" t="n">
        <v>0.25</v>
      </c>
      <c r="K342" s="2732" t="n">
        <f>ROUND(I342,2)+(ROUND(I342,2)*J342)</f>
        <v>18.162499999999998</v>
      </c>
      <c r="L342" s="2733" t="n">
        <f>ROUND(S342,2)</f>
        <v>1089.6</v>
      </c>
      <c r="M342" s="2727" t="s">
        <v>21</v>
      </c>
      <c r="N342" s="2727" t="s">
        <v>847</v>
      </c>
      <c r="O342" s="2727" t="s">
        <v>848</v>
      </c>
      <c r="P342" s="2727" t="s">
        <v>20</v>
      </c>
      <c r="Q342" s="2727" t="s">
        <v>29</v>
      </c>
      <c r="R342" s="2734" t="n">
        <v>60.0</v>
      </c>
      <c r="S342" s="2735" t="n">
        <f>ROUND(K342,2)*R342</f>
        <v>1089.6</v>
      </c>
    </row>
    <row r="343" ht="45.0" customHeight="true">
      <c r="A343" s="2736" t="s">
        <v>23</v>
      </c>
      <c r="B343" s="2736" t="s">
        <v>891</v>
      </c>
      <c r="C343" s="2736" t="s">
        <v>25</v>
      </c>
      <c r="D343" s="2736" t="s">
        <v>892</v>
      </c>
      <c r="E343" s="2736" t="s">
        <v>893</v>
      </c>
      <c r="F343" s="2737" t="n">
        <f>R343</f>
        <v>4.0</v>
      </c>
      <c r="G343" s="2736" t="s">
        <v>36</v>
      </c>
      <c r="H343" s="2738" t="n">
        <v>21.62</v>
      </c>
      <c r="I343" s="2739" t="n">
        <v>21.62</v>
      </c>
      <c r="J343" s="2740" t="n">
        <v>0.25</v>
      </c>
      <c r="K343" s="2741" t="n">
        <f>ROUND(I343,2)+(ROUND(I343,2)*J343)</f>
        <v>27.025000000000002</v>
      </c>
      <c r="L343" s="2742" t="n">
        <f>ROUND(S343,2)</f>
        <v>108.12</v>
      </c>
      <c r="M343" s="2736" t="s">
        <v>21</v>
      </c>
      <c r="N343" s="2736" t="s">
        <v>847</v>
      </c>
      <c r="O343" s="2736" t="s">
        <v>848</v>
      </c>
      <c r="P343" s="2736" t="s">
        <v>20</v>
      </c>
      <c r="Q343" s="2736" t="s">
        <v>29</v>
      </c>
      <c r="R343" s="2743" t="n">
        <v>4.0</v>
      </c>
      <c r="S343" s="2744" t="n">
        <f>ROUND(K343,2)*R343</f>
        <v>108.12</v>
      </c>
    </row>
    <row r="344" ht="45.0" customHeight="true">
      <c r="A344" s="2745" t="s">
        <v>23</v>
      </c>
      <c r="B344" s="2745" t="s">
        <v>894</v>
      </c>
      <c r="C344" s="2745" t="s">
        <v>25</v>
      </c>
      <c r="D344" s="2745" t="s">
        <v>895</v>
      </c>
      <c r="E344" s="2745" t="s">
        <v>896</v>
      </c>
      <c r="F344" s="2746" t="n">
        <f>R344</f>
        <v>7.0</v>
      </c>
      <c r="G344" s="2745" t="s">
        <v>36</v>
      </c>
      <c r="H344" s="2747" t="n">
        <v>26.04</v>
      </c>
      <c r="I344" s="2748" t="n">
        <v>26.04</v>
      </c>
      <c r="J344" s="2749" t="n">
        <v>0.25</v>
      </c>
      <c r="K344" s="2750" t="n">
        <f>ROUND(I344,2)+(ROUND(I344,2)*J344)</f>
        <v>32.55</v>
      </c>
      <c r="L344" s="2751" t="n">
        <f>ROUND(S344,2)</f>
        <v>227.85</v>
      </c>
      <c r="M344" s="2745" t="s">
        <v>21</v>
      </c>
      <c r="N344" s="2745" t="s">
        <v>847</v>
      </c>
      <c r="O344" s="2745" t="s">
        <v>848</v>
      </c>
      <c r="P344" s="2745" t="s">
        <v>20</v>
      </c>
      <c r="Q344" s="2745" t="s">
        <v>29</v>
      </c>
      <c r="R344" s="2752" t="n">
        <v>7.0</v>
      </c>
      <c r="S344" s="2753" t="n">
        <f>ROUND(K344,2)*R344</f>
        <v>227.84999999999997</v>
      </c>
    </row>
    <row r="345" ht="45.0" customHeight="true">
      <c r="A345" s="2754" t="s">
        <v>23</v>
      </c>
      <c r="B345" s="2754" t="s">
        <v>897</v>
      </c>
      <c r="C345" s="2754" t="s">
        <v>25</v>
      </c>
      <c r="D345" s="2754" t="s">
        <v>898</v>
      </c>
      <c r="E345" s="2754" t="s">
        <v>899</v>
      </c>
      <c r="F345" s="2755" t="n">
        <f>R345</f>
        <v>3.0</v>
      </c>
      <c r="G345" s="2754" t="s">
        <v>36</v>
      </c>
      <c r="H345" s="2756" t="n">
        <v>99.05</v>
      </c>
      <c r="I345" s="2757" t="n">
        <v>99.05</v>
      </c>
      <c r="J345" s="2758" t="n">
        <v>0.25</v>
      </c>
      <c r="K345" s="2759" t="n">
        <f>ROUND(I345,2)+(ROUND(I345,2)*J345)</f>
        <v>123.8125</v>
      </c>
      <c r="L345" s="2760" t="n">
        <f>ROUND(S345,2)</f>
        <v>371.43</v>
      </c>
      <c r="M345" s="2754" t="s">
        <v>21</v>
      </c>
      <c r="N345" s="2754" t="s">
        <v>847</v>
      </c>
      <c r="O345" s="2754" t="s">
        <v>848</v>
      </c>
      <c r="P345" s="2754" t="s">
        <v>20</v>
      </c>
      <c r="Q345" s="2754" t="s">
        <v>29</v>
      </c>
      <c r="R345" s="2761" t="n">
        <v>3.0</v>
      </c>
      <c r="S345" s="2762" t="n">
        <f>ROUND(K345,2)*R345</f>
        <v>371.43</v>
      </c>
    </row>
    <row r="346" ht="45.0" customHeight="true">
      <c r="A346" s="2763" t="s">
        <v>23</v>
      </c>
      <c r="B346" s="2763" t="s">
        <v>900</v>
      </c>
      <c r="C346" s="2763" t="s">
        <v>25</v>
      </c>
      <c r="D346" s="2763" t="s">
        <v>901</v>
      </c>
      <c r="E346" s="2763" t="s">
        <v>902</v>
      </c>
      <c r="F346" s="2764" t="n">
        <f>R346</f>
        <v>46.0</v>
      </c>
      <c r="G346" s="2763" t="s">
        <v>36</v>
      </c>
      <c r="H346" s="2765" t="n">
        <v>9.41</v>
      </c>
      <c r="I346" s="2766" t="n">
        <v>9.41</v>
      </c>
      <c r="J346" s="2767" t="n">
        <v>0.25</v>
      </c>
      <c r="K346" s="2768" t="n">
        <f>ROUND(I346,2)+(ROUND(I346,2)*J346)</f>
        <v>11.7625</v>
      </c>
      <c r="L346" s="2769" t="n">
        <f>ROUND(S346,2)</f>
        <v>540.96</v>
      </c>
      <c r="M346" s="2763" t="s">
        <v>21</v>
      </c>
      <c r="N346" s="2763" t="s">
        <v>847</v>
      </c>
      <c r="O346" s="2763" t="s">
        <v>848</v>
      </c>
      <c r="P346" s="2763" t="s">
        <v>20</v>
      </c>
      <c r="Q346" s="2763" t="s">
        <v>29</v>
      </c>
      <c r="R346" s="2770" t="n">
        <v>46.0</v>
      </c>
      <c r="S346" s="2771" t="n">
        <f>ROUND(K346,2)*R346</f>
        <v>540.96</v>
      </c>
    </row>
    <row r="347" ht="45.0" customHeight="true">
      <c r="A347" s="2772" t="s">
        <v>23</v>
      </c>
      <c r="B347" s="2772" t="s">
        <v>903</v>
      </c>
      <c r="C347" s="2772" t="s">
        <v>25</v>
      </c>
      <c r="D347" s="2772" t="s">
        <v>904</v>
      </c>
      <c r="E347" s="2772" t="s">
        <v>905</v>
      </c>
      <c r="F347" s="2773" t="n">
        <f>R347</f>
        <v>51.0</v>
      </c>
      <c r="G347" s="2772" t="s">
        <v>36</v>
      </c>
      <c r="H347" s="2774" t="n">
        <v>13.91</v>
      </c>
      <c r="I347" s="2775" t="n">
        <v>13.91</v>
      </c>
      <c r="J347" s="2776" t="n">
        <v>0.25</v>
      </c>
      <c r="K347" s="2777" t="n">
        <f>ROUND(I347,2)+(ROUND(I347,2)*J347)</f>
        <v>17.3875</v>
      </c>
      <c r="L347" s="2778" t="n">
        <f>ROUND(S347,2)</f>
        <v>886.89</v>
      </c>
      <c r="M347" s="2772" t="s">
        <v>21</v>
      </c>
      <c r="N347" s="2772" t="s">
        <v>847</v>
      </c>
      <c r="O347" s="2772" t="s">
        <v>848</v>
      </c>
      <c r="P347" s="2772" t="s">
        <v>20</v>
      </c>
      <c r="Q347" s="2772" t="s">
        <v>29</v>
      </c>
      <c r="R347" s="2779" t="n">
        <v>51.0</v>
      </c>
      <c r="S347" s="2780" t="n">
        <f>ROUND(K347,2)*R347</f>
        <v>886.89</v>
      </c>
    </row>
    <row r="348" ht="45.0" customHeight="true">
      <c r="A348" s="2781" t="s">
        <v>23</v>
      </c>
      <c r="B348" s="2781" t="s">
        <v>906</v>
      </c>
      <c r="C348" s="2781" t="s">
        <v>25</v>
      </c>
      <c r="D348" s="2781" t="s">
        <v>907</v>
      </c>
      <c r="E348" s="2781" t="s">
        <v>908</v>
      </c>
      <c r="F348" s="2782" t="n">
        <f>R348</f>
        <v>15.0</v>
      </c>
      <c r="G348" s="2781" t="s">
        <v>36</v>
      </c>
      <c r="H348" s="2783" t="n">
        <v>25.33</v>
      </c>
      <c r="I348" s="2784" t="n">
        <v>25.33</v>
      </c>
      <c r="J348" s="2785" t="n">
        <v>0.25</v>
      </c>
      <c r="K348" s="2786" t="n">
        <f>ROUND(I348,2)+(ROUND(I348,2)*J348)</f>
        <v>31.662499999999998</v>
      </c>
      <c r="L348" s="2787" t="n">
        <f>ROUND(S348,2)</f>
        <v>474.9</v>
      </c>
      <c r="M348" s="2781" t="s">
        <v>21</v>
      </c>
      <c r="N348" s="2781" t="s">
        <v>847</v>
      </c>
      <c r="O348" s="2781" t="s">
        <v>848</v>
      </c>
      <c r="P348" s="2781" t="s">
        <v>20</v>
      </c>
      <c r="Q348" s="2781" t="s">
        <v>29</v>
      </c>
      <c r="R348" s="2788" t="n">
        <v>15.0</v>
      </c>
      <c r="S348" s="2789" t="n">
        <f>ROUND(K348,2)*R348</f>
        <v>474.9</v>
      </c>
    </row>
    <row r="349" ht="45.0" customHeight="true">
      <c r="A349" s="2790" t="s">
        <v>23</v>
      </c>
      <c r="B349" s="2790" t="s">
        <v>909</v>
      </c>
      <c r="C349" s="2790" t="s">
        <v>25</v>
      </c>
      <c r="D349" s="2790" t="s">
        <v>910</v>
      </c>
      <c r="E349" s="2790" t="s">
        <v>911</v>
      </c>
      <c r="F349" s="2791" t="n">
        <f>R349</f>
        <v>13.0</v>
      </c>
      <c r="G349" s="2790" t="s">
        <v>36</v>
      </c>
      <c r="H349" s="2792" t="n">
        <v>47.86</v>
      </c>
      <c r="I349" s="2793" t="n">
        <v>47.86</v>
      </c>
      <c r="J349" s="2794" t="n">
        <v>0.25</v>
      </c>
      <c r="K349" s="2795" t="n">
        <f>ROUND(I349,2)+(ROUND(I349,2)*J349)</f>
        <v>59.825</v>
      </c>
      <c r="L349" s="2796" t="n">
        <f>ROUND(S349,2)</f>
        <v>777.79</v>
      </c>
      <c r="M349" s="2790" t="s">
        <v>21</v>
      </c>
      <c r="N349" s="2790" t="s">
        <v>847</v>
      </c>
      <c r="O349" s="2790" t="s">
        <v>848</v>
      </c>
      <c r="P349" s="2790" t="s">
        <v>20</v>
      </c>
      <c r="Q349" s="2790" t="s">
        <v>29</v>
      </c>
      <c r="R349" s="2797" t="n">
        <v>13.0</v>
      </c>
      <c r="S349" s="2798" t="n">
        <f>ROUND(K349,2)*R349</f>
        <v>777.79</v>
      </c>
    </row>
    <row r="350" ht="45.0" customHeight="true">
      <c r="A350" s="2799" t="s">
        <v>23</v>
      </c>
      <c r="B350" s="2799" t="s">
        <v>912</v>
      </c>
      <c r="C350" s="2799" t="s">
        <v>25</v>
      </c>
      <c r="D350" s="2799" t="s">
        <v>913</v>
      </c>
      <c r="E350" s="2799" t="s">
        <v>914</v>
      </c>
      <c r="F350" s="2800" t="n">
        <f>R350</f>
        <v>21.0</v>
      </c>
      <c r="G350" s="2799" t="s">
        <v>36</v>
      </c>
      <c r="H350" s="2801" t="n">
        <v>17.76</v>
      </c>
      <c r="I350" s="2802" t="n">
        <v>17.76</v>
      </c>
      <c r="J350" s="2803" t="n">
        <v>0.25</v>
      </c>
      <c r="K350" s="2804" t="n">
        <f>ROUND(I350,2)+(ROUND(I350,2)*J350)</f>
        <v>22.200000000000003</v>
      </c>
      <c r="L350" s="2805" t="n">
        <f>ROUND(S350,2)</f>
        <v>466.2</v>
      </c>
      <c r="M350" s="2799" t="s">
        <v>21</v>
      </c>
      <c r="N350" s="2799" t="s">
        <v>847</v>
      </c>
      <c r="O350" s="2799" t="s">
        <v>848</v>
      </c>
      <c r="P350" s="2799" t="s">
        <v>20</v>
      </c>
      <c r="Q350" s="2799" t="s">
        <v>29</v>
      </c>
      <c r="R350" s="2806" t="n">
        <v>21.0</v>
      </c>
      <c r="S350" s="2807" t="n">
        <f>ROUND(K350,2)*R350</f>
        <v>466.2</v>
      </c>
    </row>
    <row r="351" ht="45.0" customHeight="true">
      <c r="A351" s="2808" t="s">
        <v>23</v>
      </c>
      <c r="B351" s="2808" t="s">
        <v>915</v>
      </c>
      <c r="C351" s="2808" t="s">
        <v>25</v>
      </c>
      <c r="D351" s="2808" t="s">
        <v>916</v>
      </c>
      <c r="E351" s="2808" t="s">
        <v>917</v>
      </c>
      <c r="F351" s="2809" t="n">
        <f>R351</f>
        <v>9.0</v>
      </c>
      <c r="G351" s="2808" t="s">
        <v>36</v>
      </c>
      <c r="H351" s="2810" t="n">
        <v>13.65</v>
      </c>
      <c r="I351" s="2811" t="n">
        <v>13.65</v>
      </c>
      <c r="J351" s="2812" t="n">
        <v>0.25</v>
      </c>
      <c r="K351" s="2813" t="n">
        <f>ROUND(I351,2)+(ROUND(I351,2)*J351)</f>
        <v>17.0625</v>
      </c>
      <c r="L351" s="2814" t="n">
        <f>ROUND(S351,2)</f>
        <v>153.54</v>
      </c>
      <c r="M351" s="2808" t="s">
        <v>21</v>
      </c>
      <c r="N351" s="2808" t="s">
        <v>847</v>
      </c>
      <c r="O351" s="2808" t="s">
        <v>848</v>
      </c>
      <c r="P351" s="2808" t="s">
        <v>20</v>
      </c>
      <c r="Q351" s="2808" t="s">
        <v>29</v>
      </c>
      <c r="R351" s="2815" t="n">
        <v>9.0</v>
      </c>
      <c r="S351" s="2816" t="n">
        <f>ROUND(K351,2)*R351</f>
        <v>153.54</v>
      </c>
    </row>
    <row r="352" ht="45.0" customHeight="true">
      <c r="A352" s="2817" t="s">
        <v>23</v>
      </c>
      <c r="B352" s="2817" t="s">
        <v>918</v>
      </c>
      <c r="C352" s="2817" t="s">
        <v>25</v>
      </c>
      <c r="D352" s="2817" t="s">
        <v>919</v>
      </c>
      <c r="E352" s="2817" t="s">
        <v>920</v>
      </c>
      <c r="F352" s="2818" t="n">
        <f>R352</f>
        <v>6.0</v>
      </c>
      <c r="G352" s="2817" t="s">
        <v>36</v>
      </c>
      <c r="H352" s="2819" t="n">
        <v>80.35</v>
      </c>
      <c r="I352" s="2820" t="n">
        <v>80.35</v>
      </c>
      <c r="J352" s="2821" t="n">
        <v>0.25</v>
      </c>
      <c r="K352" s="2822" t="n">
        <f>ROUND(I352,2)+(ROUND(I352,2)*J352)</f>
        <v>100.4375</v>
      </c>
      <c r="L352" s="2823" t="n">
        <f>ROUND(S352,2)</f>
        <v>602.64</v>
      </c>
      <c r="M352" s="2817" t="s">
        <v>21</v>
      </c>
      <c r="N352" s="2817" t="s">
        <v>847</v>
      </c>
      <c r="O352" s="2817" t="s">
        <v>848</v>
      </c>
      <c r="P352" s="2817" t="s">
        <v>20</v>
      </c>
      <c r="Q352" s="2817" t="s">
        <v>29</v>
      </c>
      <c r="R352" s="2824" t="n">
        <v>6.0</v>
      </c>
      <c r="S352" s="2825" t="n">
        <f>ROUND(K352,2)*R352</f>
        <v>602.64</v>
      </c>
    </row>
    <row r="353" ht="45.0" customHeight="true">
      <c r="A353" s="2826" t="s">
        <v>23</v>
      </c>
      <c r="B353" s="2826" t="s">
        <v>921</v>
      </c>
      <c r="C353" s="2826" t="s">
        <v>38</v>
      </c>
      <c r="D353" s="2826" t="s">
        <v>922</v>
      </c>
      <c r="E353" s="2826" t="s">
        <v>923</v>
      </c>
      <c r="F353" s="2827" t="n">
        <f>R353</f>
        <v>16.0</v>
      </c>
      <c r="G353" s="2826" t="s">
        <v>36</v>
      </c>
      <c r="H353" s="2828" t="n">
        <v>30.54</v>
      </c>
      <c r="I353" s="2829" t="n">
        <v>30.54</v>
      </c>
      <c r="J353" s="2830" t="n">
        <v>0.25</v>
      </c>
      <c r="K353" s="2831" t="n">
        <f>ROUND(I353,2)+(ROUND(I353,2)*J353)</f>
        <v>38.175</v>
      </c>
      <c r="L353" s="2832" t="n">
        <f>ROUND(S353,2)</f>
        <v>610.88</v>
      </c>
      <c r="M353" s="2826" t="s">
        <v>21</v>
      </c>
      <c r="N353" s="2826" t="s">
        <v>847</v>
      </c>
      <c r="O353" s="2826" t="s">
        <v>848</v>
      </c>
      <c r="P353" s="2826" t="s">
        <v>20</v>
      </c>
      <c r="Q353" s="2826" t="s">
        <v>29</v>
      </c>
      <c r="R353" s="2833" t="n">
        <v>16.0</v>
      </c>
      <c r="S353" s="2834" t="n">
        <f>ROUND(K353,2)*R353</f>
        <v>610.88</v>
      </c>
    </row>
    <row r="354" ht="45.0" customHeight="true">
      <c r="A354" s="2835" t="s">
        <v>23</v>
      </c>
      <c r="B354" s="2835" t="s">
        <v>924</v>
      </c>
      <c r="C354" s="2835" t="s">
        <v>38</v>
      </c>
      <c r="D354" s="2835" t="s">
        <v>925</v>
      </c>
      <c r="E354" s="2835" t="s">
        <v>926</v>
      </c>
      <c r="F354" s="2836" t="n">
        <f>R354</f>
        <v>2.0</v>
      </c>
      <c r="G354" s="2835" t="s">
        <v>36</v>
      </c>
      <c r="H354" s="2837" t="n">
        <v>30.54</v>
      </c>
      <c r="I354" s="2838" t="n">
        <v>30.54</v>
      </c>
      <c r="J354" s="2839" t="n">
        <v>0.25</v>
      </c>
      <c r="K354" s="2840" t="n">
        <f>ROUND(I354,2)+(ROUND(I354,2)*J354)</f>
        <v>38.175</v>
      </c>
      <c r="L354" s="2841" t="n">
        <f>ROUND(S354,2)</f>
        <v>76.36</v>
      </c>
      <c r="M354" s="2835" t="s">
        <v>21</v>
      </c>
      <c r="N354" s="2835" t="s">
        <v>847</v>
      </c>
      <c r="O354" s="2835" t="s">
        <v>848</v>
      </c>
      <c r="P354" s="2835" t="s">
        <v>20</v>
      </c>
      <c r="Q354" s="2835" t="s">
        <v>29</v>
      </c>
      <c r="R354" s="2842" t="n">
        <v>2.0</v>
      </c>
      <c r="S354" s="2843" t="n">
        <f>ROUND(K354,2)*R354</f>
        <v>76.36</v>
      </c>
    </row>
    <row r="355" ht="45.0" customHeight="true">
      <c r="A355" s="2844" t="s">
        <v>23</v>
      </c>
      <c r="B355" s="2844" t="s">
        <v>927</v>
      </c>
      <c r="C355" s="2844" t="s">
        <v>25</v>
      </c>
      <c r="D355" s="2844" t="s">
        <v>833</v>
      </c>
      <c r="E355" s="2844" t="s">
        <v>834</v>
      </c>
      <c r="F355" s="2845" t="n">
        <f>R355</f>
        <v>1.0</v>
      </c>
      <c r="G355" s="2844" t="s">
        <v>36</v>
      </c>
      <c r="H355" s="2846" t="n">
        <v>17.09</v>
      </c>
      <c r="I355" s="2847" t="n">
        <v>17.09</v>
      </c>
      <c r="J355" s="2848" t="n">
        <v>0.25</v>
      </c>
      <c r="K355" s="2849" t="n">
        <f>ROUND(I355,2)+(ROUND(I355,2)*J355)</f>
        <v>21.3625</v>
      </c>
      <c r="L355" s="2850" t="n">
        <f>ROUND(S355,2)</f>
        <v>21.36</v>
      </c>
      <c r="M355" s="2844" t="s">
        <v>21</v>
      </c>
      <c r="N355" s="2844" t="s">
        <v>847</v>
      </c>
      <c r="O355" s="2844" t="s">
        <v>848</v>
      </c>
      <c r="P355" s="2844" t="s">
        <v>20</v>
      </c>
      <c r="Q355" s="2844" t="s">
        <v>29</v>
      </c>
      <c r="R355" s="2851" t="n">
        <v>1.0</v>
      </c>
      <c r="S355" s="2852" t="n">
        <f>ROUND(K355,2)*R355</f>
        <v>21.36</v>
      </c>
    </row>
    <row r="356" ht="45.0" customHeight="true">
      <c r="A356" s="2853" t="s">
        <v>23</v>
      </c>
      <c r="B356" s="2853" t="s">
        <v>928</v>
      </c>
      <c r="C356" s="2853" t="s">
        <v>25</v>
      </c>
      <c r="D356" s="2853" t="s">
        <v>836</v>
      </c>
      <c r="E356" s="2853" t="s">
        <v>837</v>
      </c>
      <c r="F356" s="2854" t="n">
        <f>R356</f>
        <v>17.0</v>
      </c>
      <c r="G356" s="2853" t="s">
        <v>36</v>
      </c>
      <c r="H356" s="2855" t="n">
        <v>505.03</v>
      </c>
      <c r="I356" s="2856" t="n">
        <v>505.03</v>
      </c>
      <c r="J356" s="2857" t="n">
        <v>0.25</v>
      </c>
      <c r="K356" s="2858" t="n">
        <f>ROUND(I356,2)+(ROUND(I356,2)*J356)</f>
        <v>631.2874999999999</v>
      </c>
      <c r="L356" s="2859" t="n">
        <f>ROUND(S356,2)</f>
        <v>10731.93</v>
      </c>
      <c r="M356" s="2853" t="s">
        <v>21</v>
      </c>
      <c r="N356" s="2853" t="s">
        <v>847</v>
      </c>
      <c r="O356" s="2853" t="s">
        <v>848</v>
      </c>
      <c r="P356" s="2853" t="s">
        <v>48</v>
      </c>
      <c r="Q356" s="2853" t="s">
        <v>49</v>
      </c>
      <c r="R356" s="2860" t="n">
        <v>17.0</v>
      </c>
      <c r="S356" s="2861" t="n">
        <f>ROUND(K356,2)*R356</f>
        <v>10731.93</v>
      </c>
    </row>
    <row r="357" ht="45.0" customHeight="true">
      <c r="A357" s="2862" t="s">
        <v>23</v>
      </c>
      <c r="B357" s="2862" t="s">
        <v>929</v>
      </c>
      <c r="C357" s="2862" t="s">
        <v>25</v>
      </c>
      <c r="D357" s="2862" t="s">
        <v>930</v>
      </c>
      <c r="E357" s="2862" t="s">
        <v>931</v>
      </c>
      <c r="F357" s="2863" t="n">
        <f>R357</f>
        <v>17.0</v>
      </c>
      <c r="G357" s="2862" t="s">
        <v>36</v>
      </c>
      <c r="H357" s="2864" t="n">
        <v>60.77</v>
      </c>
      <c r="I357" s="2865" t="n">
        <v>60.77</v>
      </c>
      <c r="J357" s="2866" t="n">
        <v>0.25</v>
      </c>
      <c r="K357" s="2867" t="n">
        <f>ROUND(I357,2)+(ROUND(I357,2)*J357)</f>
        <v>75.9625</v>
      </c>
      <c r="L357" s="2868" t="n">
        <f>ROUND(S357,2)</f>
        <v>1291.32</v>
      </c>
      <c r="M357" s="2862" t="s">
        <v>21</v>
      </c>
      <c r="N357" s="2862" t="s">
        <v>847</v>
      </c>
      <c r="O357" s="2862" t="s">
        <v>848</v>
      </c>
      <c r="P357" s="2862" t="s">
        <v>48</v>
      </c>
      <c r="Q357" s="2862" t="s">
        <v>49</v>
      </c>
      <c r="R357" s="2869" t="n">
        <v>17.0</v>
      </c>
      <c r="S357" s="2870" t="n">
        <f>ROUND(K357,2)*R357</f>
        <v>1291.32</v>
      </c>
    </row>
    <row r="358" ht="45.0" customHeight="true">
      <c r="A358" s="2871" t="s">
        <v>23</v>
      </c>
      <c r="B358" s="2871" t="s">
        <v>932</v>
      </c>
      <c r="C358" s="2871" t="s">
        <v>25</v>
      </c>
      <c r="D358" s="2871" t="s">
        <v>933</v>
      </c>
      <c r="E358" s="2871" t="s">
        <v>934</v>
      </c>
      <c r="F358" s="2872" t="n">
        <f>R358</f>
        <v>6.0</v>
      </c>
      <c r="G358" s="2871" t="s">
        <v>36</v>
      </c>
      <c r="H358" s="2873" t="n">
        <v>88.99</v>
      </c>
      <c r="I358" s="2874" t="n">
        <v>88.99</v>
      </c>
      <c r="J358" s="2875" t="n">
        <v>0.25</v>
      </c>
      <c r="K358" s="2876" t="n">
        <f>ROUND(I358,2)+(ROUND(I358,2)*J358)</f>
        <v>111.2375</v>
      </c>
      <c r="L358" s="2877" t="n">
        <f>ROUND(S358,2)</f>
        <v>667.44</v>
      </c>
      <c r="M358" s="2871" t="s">
        <v>21</v>
      </c>
      <c r="N358" s="2871" t="s">
        <v>847</v>
      </c>
      <c r="O358" s="2871" t="s">
        <v>848</v>
      </c>
      <c r="P358" s="2871" t="s">
        <v>48</v>
      </c>
      <c r="Q358" s="2871" t="s">
        <v>49</v>
      </c>
      <c r="R358" s="2878" t="n">
        <v>6.0</v>
      </c>
      <c r="S358" s="2879" t="n">
        <f>ROUND(K358,2)*R358</f>
        <v>667.4399999999999</v>
      </c>
    </row>
    <row r="359" ht="45.0" customHeight="true">
      <c r="A359" s="2880" t="s">
        <v>23</v>
      </c>
      <c r="B359" s="2880" t="s">
        <v>935</v>
      </c>
      <c r="C359" s="2880" t="s">
        <v>25</v>
      </c>
      <c r="D359" s="2880" t="s">
        <v>936</v>
      </c>
      <c r="E359" s="2880" t="s">
        <v>937</v>
      </c>
      <c r="F359" s="2881" t="n">
        <f>R359</f>
        <v>28.0</v>
      </c>
      <c r="G359" s="2880" t="s">
        <v>36</v>
      </c>
      <c r="H359" s="2882" t="n">
        <v>15.75</v>
      </c>
      <c r="I359" s="2883" t="n">
        <v>15.75</v>
      </c>
      <c r="J359" s="2884" t="n">
        <v>0.25</v>
      </c>
      <c r="K359" s="2885" t="n">
        <f>ROUND(I359,2)+(ROUND(I359,2)*J359)</f>
        <v>19.6875</v>
      </c>
      <c r="L359" s="2886" t="n">
        <f>ROUND(S359,2)</f>
        <v>551.32</v>
      </c>
      <c r="M359" s="2880" t="s">
        <v>21</v>
      </c>
      <c r="N359" s="2880" t="s">
        <v>847</v>
      </c>
      <c r="O359" s="2880" t="s">
        <v>848</v>
      </c>
      <c r="P359" s="2880" t="s">
        <v>48</v>
      </c>
      <c r="Q359" s="2880" t="s">
        <v>49</v>
      </c>
      <c r="R359" s="2887" t="n">
        <v>28.0</v>
      </c>
      <c r="S359" s="2888" t="n">
        <f>ROUND(K359,2)*R359</f>
        <v>551.32</v>
      </c>
    </row>
    <row r="360" ht="45.0" customHeight="true">
      <c r="A360" s="2889" t="s">
        <v>23</v>
      </c>
      <c r="B360" s="2889" t="s">
        <v>938</v>
      </c>
      <c r="C360" s="2889" t="s">
        <v>25</v>
      </c>
      <c r="D360" s="2889" t="s">
        <v>939</v>
      </c>
      <c r="E360" s="2889" t="s">
        <v>940</v>
      </c>
      <c r="F360" s="2890" t="n">
        <f>R360</f>
        <v>7.0</v>
      </c>
      <c r="G360" s="2889" t="s">
        <v>36</v>
      </c>
      <c r="H360" s="2891" t="n">
        <v>260.24</v>
      </c>
      <c r="I360" s="2892" t="n">
        <v>260.24</v>
      </c>
      <c r="J360" s="2893" t="n">
        <v>0.25</v>
      </c>
      <c r="K360" s="2894" t="n">
        <f>ROUND(I360,2)+(ROUND(I360,2)*J360)</f>
        <v>325.3</v>
      </c>
      <c r="L360" s="2895" t="n">
        <f>ROUND(S360,2)</f>
        <v>2277.1</v>
      </c>
      <c r="M360" s="2889" t="s">
        <v>21</v>
      </c>
      <c r="N360" s="2889" t="s">
        <v>847</v>
      </c>
      <c r="O360" s="2889" t="s">
        <v>848</v>
      </c>
      <c r="P360" s="2889" t="s">
        <v>48</v>
      </c>
      <c r="Q360" s="2889" t="s">
        <v>49</v>
      </c>
      <c r="R360" s="2896" t="n">
        <v>7.0</v>
      </c>
      <c r="S360" s="2897" t="n">
        <f>ROUND(K360,2)*R360</f>
        <v>2277.1</v>
      </c>
    </row>
    <row r="361" ht="45.0" customHeight="true">
      <c r="A361" s="2898" t="s">
        <v>23</v>
      </c>
      <c r="B361" s="2898" t="s">
        <v>941</v>
      </c>
      <c r="C361" s="2898" t="s">
        <v>25</v>
      </c>
      <c r="D361" s="2898" t="s">
        <v>942</v>
      </c>
      <c r="E361" s="2898" t="s">
        <v>943</v>
      </c>
      <c r="F361" s="2899" t="n">
        <f>R361</f>
        <v>1.0</v>
      </c>
      <c r="G361" s="2898" t="s">
        <v>36</v>
      </c>
      <c r="H361" s="2900" t="n">
        <v>10587.85</v>
      </c>
      <c r="I361" s="2901" t="n">
        <v>10587.85</v>
      </c>
      <c r="J361" s="2902" t="n">
        <v>0.25</v>
      </c>
      <c r="K361" s="2903" t="n">
        <f>ROUND(I361,2)+(ROUND(I361,2)*J361)</f>
        <v>13234.8125</v>
      </c>
      <c r="L361" s="2904" t="n">
        <f>ROUND(S361,2)</f>
        <v>13234.81</v>
      </c>
      <c r="M361" s="2898" t="s">
        <v>21</v>
      </c>
      <c r="N361" s="2898" t="s">
        <v>847</v>
      </c>
      <c r="O361" s="2898" t="s">
        <v>848</v>
      </c>
      <c r="P361" s="2898" t="s">
        <v>50</v>
      </c>
      <c r="Q361" s="2898" t="s">
        <v>51</v>
      </c>
      <c r="R361" s="2905" t="n">
        <v>1.0</v>
      </c>
      <c r="S361" s="2906" t="n">
        <f>ROUND(K361,2)*R361</f>
        <v>13234.81</v>
      </c>
    </row>
    <row r="362" ht="45.0" customHeight="true">
      <c r="A362" s="2907" t="s">
        <v>23</v>
      </c>
      <c r="B362" s="2907" t="s">
        <v>944</v>
      </c>
      <c r="C362" s="2907" t="s">
        <v>25</v>
      </c>
      <c r="D362" s="2907" t="s">
        <v>945</v>
      </c>
      <c r="E362" s="2907" t="s">
        <v>946</v>
      </c>
      <c r="F362" s="2908" t="n">
        <f>R362</f>
        <v>1.0</v>
      </c>
      <c r="G362" s="2907" t="s">
        <v>36</v>
      </c>
      <c r="H362" s="2909" t="n">
        <v>7233.84</v>
      </c>
      <c r="I362" s="2910" t="n">
        <v>7233.84</v>
      </c>
      <c r="J362" s="2911" t="n">
        <v>0.25</v>
      </c>
      <c r="K362" s="2912" t="n">
        <f>ROUND(I362,2)+(ROUND(I362,2)*J362)</f>
        <v>9042.3</v>
      </c>
      <c r="L362" s="2913" t="n">
        <f>ROUND(S362,2)</f>
        <v>9042.3</v>
      </c>
      <c r="M362" s="2907" t="s">
        <v>21</v>
      </c>
      <c r="N362" s="2907" t="s">
        <v>847</v>
      </c>
      <c r="O362" s="2907" t="s">
        <v>848</v>
      </c>
      <c r="P362" s="2907" t="s">
        <v>50</v>
      </c>
      <c r="Q362" s="2907" t="s">
        <v>51</v>
      </c>
      <c r="R362" s="2914" t="n">
        <v>1.0</v>
      </c>
      <c r="S362" s="2915" t="n">
        <f>ROUND(K362,2)*R362</f>
        <v>9042.3</v>
      </c>
    </row>
    <row r="363" ht="45.0" customHeight="true">
      <c r="A363" s="2916" t="s">
        <v>23</v>
      </c>
      <c r="B363" s="2916" t="s">
        <v>947</v>
      </c>
      <c r="C363" s="2916" t="s">
        <v>25</v>
      </c>
      <c r="D363" s="2916" t="s">
        <v>948</v>
      </c>
      <c r="E363" s="2916" t="s">
        <v>949</v>
      </c>
      <c r="F363" s="2917" t="n">
        <f>R363</f>
        <v>1.0</v>
      </c>
      <c r="G363" s="2916" t="s">
        <v>36</v>
      </c>
      <c r="H363" s="2918" t="n">
        <v>7777.18</v>
      </c>
      <c r="I363" s="2919" t="n">
        <v>7777.18</v>
      </c>
      <c r="J363" s="2920" t="n">
        <v>0.25</v>
      </c>
      <c r="K363" s="2921" t="n">
        <f>ROUND(I363,2)+(ROUND(I363,2)*J363)</f>
        <v>9721.475</v>
      </c>
      <c r="L363" s="2922" t="n">
        <f>ROUND(S363,2)</f>
        <v>9721.48</v>
      </c>
      <c r="M363" s="2916" t="s">
        <v>21</v>
      </c>
      <c r="N363" s="2916" t="s">
        <v>847</v>
      </c>
      <c r="O363" s="2916" t="s">
        <v>848</v>
      </c>
      <c r="P363" s="2916" t="s">
        <v>50</v>
      </c>
      <c r="Q363" s="2916" t="s">
        <v>51</v>
      </c>
      <c r="R363" s="2923" t="n">
        <v>1.0</v>
      </c>
      <c r="S363" s="2924" t="n">
        <f>ROUND(K363,2)*R363</f>
        <v>9721.48</v>
      </c>
    </row>
    <row r="364" ht="45.0" customHeight="true">
      <c r="A364" s="2925" t="s">
        <v>23</v>
      </c>
      <c r="B364" s="2925" t="s">
        <v>950</v>
      </c>
      <c r="C364" s="2925" t="s">
        <v>25</v>
      </c>
      <c r="D364" s="2925" t="s">
        <v>889</v>
      </c>
      <c r="E364" s="2925" t="s">
        <v>890</v>
      </c>
      <c r="F364" s="2926" t="n">
        <f>R364</f>
        <v>46.0</v>
      </c>
      <c r="G364" s="2925" t="s">
        <v>36</v>
      </c>
      <c r="H364" s="2927" t="n">
        <v>14.53</v>
      </c>
      <c r="I364" s="2928" t="n">
        <v>14.53</v>
      </c>
      <c r="J364" s="2929" t="n">
        <v>0.25</v>
      </c>
      <c r="K364" s="2930" t="n">
        <f>ROUND(I364,2)+(ROUND(I364,2)*J364)</f>
        <v>18.162499999999998</v>
      </c>
      <c r="L364" s="2931" t="n">
        <f>ROUND(S364,2)</f>
        <v>835.36</v>
      </c>
      <c r="M364" s="2925" t="s">
        <v>21</v>
      </c>
      <c r="N364" s="2925" t="s">
        <v>847</v>
      </c>
      <c r="O364" s="2925" t="s">
        <v>848</v>
      </c>
      <c r="P364" s="2925" t="s">
        <v>52</v>
      </c>
      <c r="Q364" s="2925" t="s">
        <v>53</v>
      </c>
      <c r="R364" s="2932" t="n">
        <v>46.0</v>
      </c>
      <c r="S364" s="2933" t="n">
        <f>ROUND(K364,2)*R364</f>
        <v>835.36</v>
      </c>
    </row>
    <row r="365" ht="45.0" customHeight="true">
      <c r="A365" s="2934" t="s">
        <v>23</v>
      </c>
      <c r="B365" s="2934" t="s">
        <v>951</v>
      </c>
      <c r="C365" s="2934" t="s">
        <v>25</v>
      </c>
      <c r="D365" s="2934" t="s">
        <v>952</v>
      </c>
      <c r="E365" s="2934" t="s">
        <v>953</v>
      </c>
      <c r="F365" s="2935" t="n">
        <f>R365</f>
        <v>248.0</v>
      </c>
      <c r="G365" s="2934" t="s">
        <v>36</v>
      </c>
      <c r="H365" s="2936" t="n">
        <v>9.03</v>
      </c>
      <c r="I365" s="2937" t="n">
        <v>9.03</v>
      </c>
      <c r="J365" s="2938" t="n">
        <v>0.25</v>
      </c>
      <c r="K365" s="2939" t="n">
        <f>ROUND(I365,2)+(ROUND(I365,2)*J365)</f>
        <v>11.2875</v>
      </c>
      <c r="L365" s="2940" t="n">
        <f>ROUND(S365,2)</f>
        <v>2799.92</v>
      </c>
      <c r="M365" s="2934" t="s">
        <v>21</v>
      </c>
      <c r="N365" s="2934" t="s">
        <v>847</v>
      </c>
      <c r="O365" s="2934" t="s">
        <v>848</v>
      </c>
      <c r="P365" s="2934" t="s">
        <v>52</v>
      </c>
      <c r="Q365" s="2934" t="s">
        <v>53</v>
      </c>
      <c r="R365" s="2941" t="n">
        <v>248.0</v>
      </c>
      <c r="S365" s="2942" t="n">
        <f>ROUND(K365,2)*R365</f>
        <v>2799.9199999999996</v>
      </c>
    </row>
    <row r="366" ht="45.0" customHeight="true">
      <c r="A366" s="2943" t="s">
        <v>23</v>
      </c>
      <c r="B366" s="2943" t="s">
        <v>954</v>
      </c>
      <c r="C366" s="2943" t="s">
        <v>25</v>
      </c>
      <c r="D366" s="2943" t="s">
        <v>955</v>
      </c>
      <c r="E366" s="2943" t="s">
        <v>956</v>
      </c>
      <c r="F366" s="2944" t="n">
        <f>R366</f>
        <v>2.0</v>
      </c>
      <c r="G366" s="2943" t="s">
        <v>36</v>
      </c>
      <c r="H366" s="2945" t="n">
        <v>18.94</v>
      </c>
      <c r="I366" s="2946" t="n">
        <v>18.94</v>
      </c>
      <c r="J366" s="2947" t="n">
        <v>0.25</v>
      </c>
      <c r="K366" s="2948" t="n">
        <f>ROUND(I366,2)+(ROUND(I366,2)*J366)</f>
        <v>23.675</v>
      </c>
      <c r="L366" s="2949" t="n">
        <f>ROUND(S366,2)</f>
        <v>47.36</v>
      </c>
      <c r="M366" s="2943" t="s">
        <v>21</v>
      </c>
      <c r="N366" s="2943" t="s">
        <v>847</v>
      </c>
      <c r="O366" s="2943" t="s">
        <v>848</v>
      </c>
      <c r="P366" s="2943" t="s">
        <v>52</v>
      </c>
      <c r="Q366" s="2943" t="s">
        <v>53</v>
      </c>
      <c r="R366" s="2950" t="n">
        <v>2.0</v>
      </c>
      <c r="S366" s="2951" t="n">
        <f>ROUND(K366,2)*R366</f>
        <v>47.36</v>
      </c>
    </row>
    <row r="367" ht="45.0" customHeight="true">
      <c r="A367" s="2952" t="s">
        <v>23</v>
      </c>
      <c r="B367" s="2952" t="s">
        <v>957</v>
      </c>
      <c r="C367" s="2952" t="s">
        <v>25</v>
      </c>
      <c r="D367" s="2952" t="s">
        <v>913</v>
      </c>
      <c r="E367" s="2952" t="s">
        <v>914</v>
      </c>
      <c r="F367" s="2953" t="n">
        <f>R367</f>
        <v>39.0</v>
      </c>
      <c r="G367" s="2952" t="s">
        <v>36</v>
      </c>
      <c r="H367" s="2954" t="n">
        <v>17.76</v>
      </c>
      <c r="I367" s="2955" t="n">
        <v>17.76</v>
      </c>
      <c r="J367" s="2956" t="n">
        <v>0.25</v>
      </c>
      <c r="K367" s="2957" t="n">
        <f>ROUND(I367,2)+(ROUND(I367,2)*J367)</f>
        <v>22.200000000000003</v>
      </c>
      <c r="L367" s="2958" t="n">
        <f>ROUND(S367,2)</f>
        <v>865.8</v>
      </c>
      <c r="M367" s="2952" t="s">
        <v>21</v>
      </c>
      <c r="N367" s="2952" t="s">
        <v>847</v>
      </c>
      <c r="O367" s="2952" t="s">
        <v>848</v>
      </c>
      <c r="P367" s="2952" t="s">
        <v>52</v>
      </c>
      <c r="Q367" s="2952" t="s">
        <v>53</v>
      </c>
      <c r="R367" s="2959" t="n">
        <v>39.0</v>
      </c>
      <c r="S367" s="2960" t="n">
        <f>ROUND(K367,2)*R367</f>
        <v>865.8</v>
      </c>
    </row>
    <row r="368" ht="45.0" customHeight="true">
      <c r="A368" s="2961" t="s">
        <v>23</v>
      </c>
      <c r="B368" s="2961" t="s">
        <v>958</v>
      </c>
      <c r="C368" s="2961" t="s">
        <v>25</v>
      </c>
      <c r="D368" s="2961" t="s">
        <v>959</v>
      </c>
      <c r="E368" s="2961" t="s">
        <v>960</v>
      </c>
      <c r="F368" s="2962" t="n">
        <f>R368</f>
        <v>2.0</v>
      </c>
      <c r="G368" s="2961" t="s">
        <v>36</v>
      </c>
      <c r="H368" s="2963" t="n">
        <v>5.08</v>
      </c>
      <c r="I368" s="2964" t="n">
        <v>5.08</v>
      </c>
      <c r="J368" s="2965" t="n">
        <v>0.25</v>
      </c>
      <c r="K368" s="2966" t="n">
        <f>ROUND(I368,2)+(ROUND(I368,2)*J368)</f>
        <v>6.35</v>
      </c>
      <c r="L368" s="2967" t="n">
        <f>ROUND(S368,2)</f>
        <v>12.7</v>
      </c>
      <c r="M368" s="2961" t="s">
        <v>21</v>
      </c>
      <c r="N368" s="2961" t="s">
        <v>847</v>
      </c>
      <c r="O368" s="2961" t="s">
        <v>848</v>
      </c>
      <c r="P368" s="2961" t="s">
        <v>52</v>
      </c>
      <c r="Q368" s="2961" t="s">
        <v>53</v>
      </c>
      <c r="R368" s="2968" t="n">
        <v>2.0</v>
      </c>
      <c r="S368" s="2969" t="n">
        <f>ROUND(K368,2)*R368</f>
        <v>12.7</v>
      </c>
    </row>
    <row r="369" ht="45.0" customHeight="true">
      <c r="A369" s="2970" t="s">
        <v>23</v>
      </c>
      <c r="B369" s="2970" t="s">
        <v>961</v>
      </c>
      <c r="C369" s="2970" t="s">
        <v>25</v>
      </c>
      <c r="D369" s="2970" t="s">
        <v>962</v>
      </c>
      <c r="E369" s="2970" t="s">
        <v>963</v>
      </c>
      <c r="F369" s="2971" t="n">
        <f>R369</f>
        <v>24.0</v>
      </c>
      <c r="G369" s="2970" t="s">
        <v>36</v>
      </c>
      <c r="H369" s="2972" t="n">
        <v>9.5</v>
      </c>
      <c r="I369" s="2973" t="n">
        <v>9.5</v>
      </c>
      <c r="J369" s="2974" t="n">
        <v>0.25</v>
      </c>
      <c r="K369" s="2975" t="n">
        <f>ROUND(I369,2)+(ROUND(I369,2)*J369)</f>
        <v>11.875</v>
      </c>
      <c r="L369" s="2976" t="n">
        <f>ROUND(S369,2)</f>
        <v>285.12</v>
      </c>
      <c r="M369" s="2970" t="s">
        <v>21</v>
      </c>
      <c r="N369" s="2970" t="s">
        <v>847</v>
      </c>
      <c r="O369" s="2970" t="s">
        <v>848</v>
      </c>
      <c r="P369" s="2970" t="s">
        <v>52</v>
      </c>
      <c r="Q369" s="2970" t="s">
        <v>53</v>
      </c>
      <c r="R369" s="2977" t="n">
        <v>24.0</v>
      </c>
      <c r="S369" s="2978" t="n">
        <f>ROUND(K369,2)*R369</f>
        <v>285.12</v>
      </c>
    </row>
    <row r="370" ht="45.0" customHeight="true">
      <c r="A370" s="2979" t="s">
        <v>23</v>
      </c>
      <c r="B370" s="2979" t="s">
        <v>964</v>
      </c>
      <c r="C370" s="2979" t="s">
        <v>25</v>
      </c>
      <c r="D370" s="2979" t="s">
        <v>853</v>
      </c>
      <c r="E370" s="2979" t="s">
        <v>854</v>
      </c>
      <c r="F370" s="2980" t="n">
        <f>R370</f>
        <v>388.2</v>
      </c>
      <c r="G370" s="2979" t="s">
        <v>44</v>
      </c>
      <c r="H370" s="2981" t="n">
        <v>24.64</v>
      </c>
      <c r="I370" s="2982" t="n">
        <v>24.64</v>
      </c>
      <c r="J370" s="2983" t="n">
        <v>0.25</v>
      </c>
      <c r="K370" s="2984" t="n">
        <f>ROUND(I370,2)+(ROUND(I370,2)*J370)</f>
        <v>30.8</v>
      </c>
      <c r="L370" s="2985" t="n">
        <f>ROUND(S370,2)</f>
        <v>11956.56</v>
      </c>
      <c r="M370" s="2979" t="s">
        <v>21</v>
      </c>
      <c r="N370" s="2979" t="s">
        <v>847</v>
      </c>
      <c r="O370" s="2979" t="s">
        <v>848</v>
      </c>
      <c r="P370" s="2979" t="s">
        <v>52</v>
      </c>
      <c r="Q370" s="2979" t="s">
        <v>53</v>
      </c>
      <c r="R370" s="2986" t="n">
        <v>388.2</v>
      </c>
      <c r="S370" s="2987" t="n">
        <f>ROUND(K370,2)*R370</f>
        <v>11956.56</v>
      </c>
    </row>
    <row r="371" ht="45.0" customHeight="true">
      <c r="A371" s="2988" t="s">
        <v>23</v>
      </c>
      <c r="B371" s="2988" t="s">
        <v>965</v>
      </c>
      <c r="C371" s="2988" t="s">
        <v>25</v>
      </c>
      <c r="D371" s="2988" t="s">
        <v>966</v>
      </c>
      <c r="E371" s="2988" t="s">
        <v>967</v>
      </c>
      <c r="F371" s="2989" t="n">
        <f>R371</f>
        <v>2.0</v>
      </c>
      <c r="G371" s="2988" t="s">
        <v>36</v>
      </c>
      <c r="H371" s="2990" t="n">
        <v>73.72</v>
      </c>
      <c r="I371" s="2991" t="n">
        <v>73.72</v>
      </c>
      <c r="J371" s="2992" t="n">
        <v>0.25</v>
      </c>
      <c r="K371" s="2993" t="n">
        <f>ROUND(I371,2)+(ROUND(I371,2)*J371)</f>
        <v>92.15</v>
      </c>
      <c r="L371" s="2994" t="n">
        <f>ROUND(S371,2)</f>
        <v>184.3</v>
      </c>
      <c r="M371" s="2988" t="s">
        <v>21</v>
      </c>
      <c r="N371" s="2988" t="s">
        <v>847</v>
      </c>
      <c r="O371" s="2988" t="s">
        <v>848</v>
      </c>
      <c r="P371" s="2988" t="s">
        <v>52</v>
      </c>
      <c r="Q371" s="2988" t="s">
        <v>53</v>
      </c>
      <c r="R371" s="2995" t="n">
        <v>2.0</v>
      </c>
      <c r="S371" s="2996" t="n">
        <f>ROUND(K371,2)*R371</f>
        <v>184.3</v>
      </c>
    </row>
    <row r="372" ht="45.0" customHeight="true">
      <c r="A372" s="2997" t="s">
        <v>23</v>
      </c>
      <c r="B372" s="2997" t="s">
        <v>968</v>
      </c>
      <c r="C372" s="2997" t="s">
        <v>25</v>
      </c>
      <c r="D372" s="2997" t="s">
        <v>969</v>
      </c>
      <c r="E372" s="2997" t="s">
        <v>970</v>
      </c>
      <c r="F372" s="2998" t="n">
        <f>R372</f>
        <v>6.0</v>
      </c>
      <c r="G372" s="2997" t="s">
        <v>36</v>
      </c>
      <c r="H372" s="2999" t="n">
        <v>35.88</v>
      </c>
      <c r="I372" s="3000" t="n">
        <v>35.88</v>
      </c>
      <c r="J372" s="3001" t="n">
        <v>0.25</v>
      </c>
      <c r="K372" s="3002" t="n">
        <f>ROUND(I372,2)+(ROUND(I372,2)*J372)</f>
        <v>44.85</v>
      </c>
      <c r="L372" s="3003" t="n">
        <f>ROUND(S372,2)</f>
        <v>269.1</v>
      </c>
      <c r="M372" s="2997" t="s">
        <v>21</v>
      </c>
      <c r="N372" s="2997" t="s">
        <v>847</v>
      </c>
      <c r="O372" s="2997" t="s">
        <v>848</v>
      </c>
      <c r="P372" s="2997" t="s">
        <v>52</v>
      </c>
      <c r="Q372" s="2997" t="s">
        <v>53</v>
      </c>
      <c r="R372" s="3004" t="n">
        <v>6.0</v>
      </c>
      <c r="S372" s="3005" t="n">
        <f>ROUND(K372,2)*R372</f>
        <v>269.1</v>
      </c>
    </row>
    <row r="373" ht="45.0" customHeight="true">
      <c r="A373" s="3006" t="s">
        <v>23</v>
      </c>
      <c r="B373" s="3006" t="s">
        <v>971</v>
      </c>
      <c r="C373" s="3006" t="s">
        <v>25</v>
      </c>
      <c r="D373" s="3006" t="s">
        <v>972</v>
      </c>
      <c r="E373" s="3006" t="s">
        <v>973</v>
      </c>
      <c r="F373" s="3007" t="n">
        <f>R373</f>
        <v>56.0</v>
      </c>
      <c r="G373" s="3006" t="s">
        <v>36</v>
      </c>
      <c r="H373" s="3008" t="n">
        <v>15.77</v>
      </c>
      <c r="I373" s="3009" t="n">
        <v>15.77</v>
      </c>
      <c r="J373" s="3010" t="n">
        <v>0.25</v>
      </c>
      <c r="K373" s="3011" t="n">
        <f>ROUND(I373,2)+(ROUND(I373,2)*J373)</f>
        <v>19.7125</v>
      </c>
      <c r="L373" s="3012" t="n">
        <f>ROUND(S373,2)</f>
        <v>1103.76</v>
      </c>
      <c r="M373" s="3006" t="s">
        <v>21</v>
      </c>
      <c r="N373" s="3006" t="s">
        <v>847</v>
      </c>
      <c r="O373" s="3006" t="s">
        <v>848</v>
      </c>
      <c r="P373" s="3006" t="s">
        <v>52</v>
      </c>
      <c r="Q373" s="3006" t="s">
        <v>53</v>
      </c>
      <c r="R373" s="3013" t="n">
        <v>56.0</v>
      </c>
      <c r="S373" s="3014" t="n">
        <f>ROUND(K373,2)*R373</f>
        <v>1103.76</v>
      </c>
    </row>
    <row r="374" ht="45.0" customHeight="true">
      <c r="A374" s="3015" t="s">
        <v>23</v>
      </c>
      <c r="B374" s="3015" t="s">
        <v>974</v>
      </c>
      <c r="C374" s="3015" t="s">
        <v>25</v>
      </c>
      <c r="D374" s="3015" t="s">
        <v>975</v>
      </c>
      <c r="E374" s="3015" t="s">
        <v>976</v>
      </c>
      <c r="F374" s="3016" t="n">
        <f>R374</f>
        <v>7.0</v>
      </c>
      <c r="G374" s="3015" t="s">
        <v>36</v>
      </c>
      <c r="H374" s="3017" t="n">
        <v>53.49</v>
      </c>
      <c r="I374" s="3018" t="n">
        <v>53.49</v>
      </c>
      <c r="J374" s="3019" t="n">
        <v>0.25</v>
      </c>
      <c r="K374" s="3020" t="n">
        <f>ROUND(I374,2)+(ROUND(I374,2)*J374)</f>
        <v>66.8625</v>
      </c>
      <c r="L374" s="3021" t="n">
        <f>ROUND(S374,2)</f>
        <v>468.02</v>
      </c>
      <c r="M374" s="3015" t="s">
        <v>21</v>
      </c>
      <c r="N374" s="3015" t="s">
        <v>847</v>
      </c>
      <c r="O374" s="3015" t="s">
        <v>848</v>
      </c>
      <c r="P374" s="3015" t="s">
        <v>52</v>
      </c>
      <c r="Q374" s="3015" t="s">
        <v>53</v>
      </c>
      <c r="R374" s="3022" t="n">
        <v>7.0</v>
      </c>
      <c r="S374" s="3023" t="n">
        <f>ROUND(K374,2)*R374</f>
        <v>468.02</v>
      </c>
    </row>
    <row r="375" ht="45.0" customHeight="true">
      <c r="A375" s="3025" t="s">
        <v>19</v>
      </c>
      <c r="B375" s="3025" t="s">
        <v>977</v>
      </c>
      <c r="C375" s="3025" t="s">
        <v>21</v>
      </c>
      <c r="D375" s="3025" t="s">
        <v>21</v>
      </c>
      <c r="E375" s="3025" t="s">
        <v>978</v>
      </c>
      <c r="F375" s="3025" t="s">
        <v>21</v>
      </c>
      <c r="G375" s="3025" t="s">
        <v>21</v>
      </c>
      <c r="H375" s="3025" t="s">
        <v>21</v>
      </c>
      <c r="I375" s="3025" t="s">
        <v>21</v>
      </c>
      <c r="J375" s="3025" t="s">
        <v>21</v>
      </c>
      <c r="K375" s="3025" t="s">
        <v>21</v>
      </c>
      <c r="L375" s="3026" t="n">
        <f>ROUND(L376,2)+ROUND(L377,2)+ROUND(L378,2)+ROUND(L379,2)+ROUND(L380,2)+ROUND(L381,2)+ROUND(L382,2)+ROUND(L383,2)+ROUND(L384,2)+ROUND(L385,2)+ROUND(L386,2)+ROUND(L387,2)+ROUND(L388,2)+ROUND(L389,2)+ROUND(L390,2)+ROUND(L391,2)+ROUND(L392,2)+ROUND(L393,2)+ROUND(L394,2)+ROUND(L395,2)+ROUND(L396,2)+ROUND(L397,2)+ROUND(L398,2)+ROUND(L399,2)+ROUND(L400,2)+ROUND(L401,2)+ROUND(L402,2)+ROUND(L403,2)+ROUND(L404,2)+ROUND(L405,2)+ROUND(L406,2)+ROUND(L407,2)+ROUND(L408,2)+ROUND(L409,2)</f>
        <v>94306.68000000001</v>
      </c>
      <c r="M375" s="3025" t="s">
        <v>21</v>
      </c>
      <c r="N375" s="3025" t="s">
        <v>21</v>
      </c>
      <c r="O375" s="3025" t="s">
        <v>21</v>
      </c>
      <c r="P375" s="3025" t="s">
        <v>21</v>
      </c>
      <c r="Q375" s="3025" t="s">
        <v>21</v>
      </c>
      <c r="R375" s="3025" t="s">
        <v>21</v>
      </c>
      <c r="S375" s="3025" t="s">
        <v>21</v>
      </c>
    </row>
    <row r="376" ht="45.0" customHeight="true">
      <c r="A376" s="3027" t="s">
        <v>23</v>
      </c>
      <c r="B376" s="3027" t="s">
        <v>979</v>
      </c>
      <c r="C376" s="3027" t="s">
        <v>25</v>
      </c>
      <c r="D376" s="3027" t="s">
        <v>980</v>
      </c>
      <c r="E376" s="3027" t="s">
        <v>981</v>
      </c>
      <c r="F376" s="3028" t="n">
        <f>R376</f>
        <v>6.0</v>
      </c>
      <c r="G376" s="3027" t="s">
        <v>36</v>
      </c>
      <c r="H376" s="3029" t="n">
        <v>293.95</v>
      </c>
      <c r="I376" s="3030" t="n">
        <v>293.95</v>
      </c>
      <c r="J376" s="3031" t="n">
        <v>0.25</v>
      </c>
      <c r="K376" s="3032" t="n">
        <f>ROUND(I376,2)+(ROUND(I376,2)*J376)</f>
        <v>367.4375</v>
      </c>
      <c r="L376" s="3033" t="n">
        <f>ROUND(S376,2)</f>
        <v>2204.64</v>
      </c>
      <c r="M376" s="3027" t="s">
        <v>21</v>
      </c>
      <c r="N376" s="3027" t="s">
        <v>977</v>
      </c>
      <c r="O376" s="3027" t="s">
        <v>978</v>
      </c>
      <c r="P376" s="3027" t="s">
        <v>20</v>
      </c>
      <c r="Q376" s="3027" t="s">
        <v>29</v>
      </c>
      <c r="R376" s="3034" t="n">
        <v>6.0</v>
      </c>
      <c r="S376" s="3035" t="n">
        <f>ROUND(K376,2)*R376</f>
        <v>2204.64</v>
      </c>
    </row>
    <row r="377" ht="45.0" customHeight="true">
      <c r="A377" s="3036" t="s">
        <v>23</v>
      </c>
      <c r="B377" s="3036" t="s">
        <v>982</v>
      </c>
      <c r="C377" s="3036" t="s">
        <v>25</v>
      </c>
      <c r="D377" s="3036" t="s">
        <v>983</v>
      </c>
      <c r="E377" s="3036" t="s">
        <v>984</v>
      </c>
      <c r="F377" s="3037" t="n">
        <f>R377</f>
        <v>18.0</v>
      </c>
      <c r="G377" s="3036" t="s">
        <v>36</v>
      </c>
      <c r="H377" s="3038" t="n">
        <v>523.16</v>
      </c>
      <c r="I377" s="3039" t="n">
        <v>523.16</v>
      </c>
      <c r="J377" s="3040" t="n">
        <v>0.25</v>
      </c>
      <c r="K377" s="3041" t="n">
        <f>ROUND(I377,2)+(ROUND(I377,2)*J377)</f>
        <v>653.9499999999999</v>
      </c>
      <c r="L377" s="3042" t="n">
        <f>ROUND(S377,2)</f>
        <v>11771.1</v>
      </c>
      <c r="M377" s="3036" t="s">
        <v>21</v>
      </c>
      <c r="N377" s="3036" t="s">
        <v>977</v>
      </c>
      <c r="O377" s="3036" t="s">
        <v>978</v>
      </c>
      <c r="P377" s="3036" t="s">
        <v>20</v>
      </c>
      <c r="Q377" s="3036" t="s">
        <v>29</v>
      </c>
      <c r="R377" s="3043" t="n">
        <v>18.0</v>
      </c>
      <c r="S377" s="3044" t="n">
        <f>ROUND(K377,2)*R377</f>
        <v>11771.1</v>
      </c>
    </row>
    <row r="378" ht="45.0" customHeight="true">
      <c r="A378" s="3045" t="s">
        <v>23</v>
      </c>
      <c r="B378" s="3045" t="s">
        <v>985</v>
      </c>
      <c r="C378" s="3045" t="s">
        <v>25</v>
      </c>
      <c r="D378" s="3045" t="s">
        <v>986</v>
      </c>
      <c r="E378" s="3045" t="s">
        <v>987</v>
      </c>
      <c r="F378" s="3046" t="n">
        <f>R378</f>
        <v>6.0</v>
      </c>
      <c r="G378" s="3045" t="s">
        <v>36</v>
      </c>
      <c r="H378" s="3047" t="n">
        <v>41.23</v>
      </c>
      <c r="I378" s="3048" t="n">
        <v>41.23</v>
      </c>
      <c r="J378" s="3049" t="n">
        <v>0.25</v>
      </c>
      <c r="K378" s="3050" t="n">
        <f>ROUND(I378,2)+(ROUND(I378,2)*J378)</f>
        <v>51.537499999999994</v>
      </c>
      <c r="L378" s="3051" t="n">
        <f>ROUND(S378,2)</f>
        <v>309.24</v>
      </c>
      <c r="M378" s="3045" t="s">
        <v>21</v>
      </c>
      <c r="N378" s="3045" t="s">
        <v>977</v>
      </c>
      <c r="O378" s="3045" t="s">
        <v>978</v>
      </c>
      <c r="P378" s="3045" t="s">
        <v>20</v>
      </c>
      <c r="Q378" s="3045" t="s">
        <v>29</v>
      </c>
      <c r="R378" s="3052" t="n">
        <v>6.0</v>
      </c>
      <c r="S378" s="3053" t="n">
        <f>ROUND(K378,2)*R378</f>
        <v>309.24</v>
      </c>
    </row>
    <row r="379" ht="45.0" customHeight="true">
      <c r="A379" s="3054" t="s">
        <v>23</v>
      </c>
      <c r="B379" s="3054" t="s">
        <v>988</v>
      </c>
      <c r="C379" s="3054" t="s">
        <v>25</v>
      </c>
      <c r="D379" s="3054" t="s">
        <v>989</v>
      </c>
      <c r="E379" s="3054" t="s">
        <v>990</v>
      </c>
      <c r="F379" s="3055" t="n">
        <f>R379</f>
        <v>18.0</v>
      </c>
      <c r="G379" s="3054" t="s">
        <v>36</v>
      </c>
      <c r="H379" s="3056" t="n">
        <v>82.12</v>
      </c>
      <c r="I379" s="3057" t="n">
        <v>82.12</v>
      </c>
      <c r="J379" s="3058" t="n">
        <v>0.25</v>
      </c>
      <c r="K379" s="3059" t="n">
        <f>ROUND(I379,2)+(ROUND(I379,2)*J379)</f>
        <v>102.65</v>
      </c>
      <c r="L379" s="3060" t="n">
        <f>ROUND(S379,2)</f>
        <v>1847.7</v>
      </c>
      <c r="M379" s="3054" t="s">
        <v>21</v>
      </c>
      <c r="N379" s="3054" t="s">
        <v>977</v>
      </c>
      <c r="O379" s="3054" t="s">
        <v>978</v>
      </c>
      <c r="P379" s="3054" t="s">
        <v>20</v>
      </c>
      <c r="Q379" s="3054" t="s">
        <v>29</v>
      </c>
      <c r="R379" s="3061" t="n">
        <v>18.0</v>
      </c>
      <c r="S379" s="3062" t="n">
        <f>ROUND(K379,2)*R379</f>
        <v>1847.7</v>
      </c>
    </row>
    <row r="380" ht="45.0" customHeight="true">
      <c r="A380" s="3063" t="s">
        <v>23</v>
      </c>
      <c r="B380" s="3063" t="s">
        <v>991</v>
      </c>
      <c r="C380" s="3063" t="s">
        <v>38</v>
      </c>
      <c r="D380" s="3063" t="s">
        <v>992</v>
      </c>
      <c r="E380" s="3063" t="s">
        <v>993</v>
      </c>
      <c r="F380" s="3064" t="n">
        <f>R380</f>
        <v>4.0</v>
      </c>
      <c r="G380" s="3063" t="s">
        <v>36</v>
      </c>
      <c r="H380" s="3065" t="n">
        <v>381.28</v>
      </c>
      <c r="I380" s="3066" t="n">
        <v>381.28</v>
      </c>
      <c r="J380" s="3067" t="n">
        <v>0.25</v>
      </c>
      <c r="K380" s="3068" t="n">
        <f>ROUND(I380,2)+(ROUND(I380,2)*J380)</f>
        <v>476.59999999999997</v>
      </c>
      <c r="L380" s="3069" t="n">
        <f>ROUND(S380,2)</f>
        <v>1906.4</v>
      </c>
      <c r="M380" s="3063" t="s">
        <v>21</v>
      </c>
      <c r="N380" s="3063" t="s">
        <v>977</v>
      </c>
      <c r="O380" s="3063" t="s">
        <v>978</v>
      </c>
      <c r="P380" s="3063" t="s">
        <v>20</v>
      </c>
      <c r="Q380" s="3063" t="s">
        <v>29</v>
      </c>
      <c r="R380" s="3070" t="n">
        <v>4.0</v>
      </c>
      <c r="S380" s="3071" t="n">
        <f>ROUND(K380,2)*R380</f>
        <v>1906.4</v>
      </c>
    </row>
    <row r="381" ht="45.0" customHeight="true">
      <c r="A381" s="3072" t="s">
        <v>23</v>
      </c>
      <c r="B381" s="3072" t="s">
        <v>994</v>
      </c>
      <c r="C381" s="3072" t="s">
        <v>38</v>
      </c>
      <c r="D381" s="3072" t="s">
        <v>995</v>
      </c>
      <c r="E381" s="3072" t="s">
        <v>996</v>
      </c>
      <c r="F381" s="3073" t="n">
        <f>R381</f>
        <v>4.0</v>
      </c>
      <c r="G381" s="3072" t="s">
        <v>36</v>
      </c>
      <c r="H381" s="3074" t="n">
        <v>141.28</v>
      </c>
      <c r="I381" s="3075" t="n">
        <v>141.28</v>
      </c>
      <c r="J381" s="3076" t="n">
        <v>0.25</v>
      </c>
      <c r="K381" s="3077" t="n">
        <f>ROUND(I381,2)+(ROUND(I381,2)*J381)</f>
        <v>176.6</v>
      </c>
      <c r="L381" s="3078" t="n">
        <f>ROUND(S381,2)</f>
        <v>706.4</v>
      </c>
      <c r="M381" s="3072" t="s">
        <v>21</v>
      </c>
      <c r="N381" s="3072" t="s">
        <v>977</v>
      </c>
      <c r="O381" s="3072" t="s">
        <v>978</v>
      </c>
      <c r="P381" s="3072" t="s">
        <v>20</v>
      </c>
      <c r="Q381" s="3072" t="s">
        <v>29</v>
      </c>
      <c r="R381" s="3079" t="n">
        <v>4.0</v>
      </c>
      <c r="S381" s="3080" t="n">
        <f>ROUND(K381,2)*R381</f>
        <v>706.4</v>
      </c>
    </row>
    <row r="382" ht="45.0" customHeight="true">
      <c r="A382" s="3081" t="s">
        <v>23</v>
      </c>
      <c r="B382" s="3081" t="s">
        <v>997</v>
      </c>
      <c r="C382" s="3081" t="s">
        <v>25</v>
      </c>
      <c r="D382" s="3081" t="s">
        <v>998</v>
      </c>
      <c r="E382" s="3081" t="s">
        <v>999</v>
      </c>
      <c r="F382" s="3082" t="n">
        <f>R382</f>
        <v>22.0</v>
      </c>
      <c r="G382" s="3081" t="s">
        <v>36</v>
      </c>
      <c r="H382" s="3083" t="n">
        <v>139.3</v>
      </c>
      <c r="I382" s="3084" t="n">
        <v>139.3</v>
      </c>
      <c r="J382" s="3085" t="n">
        <v>0.25</v>
      </c>
      <c r="K382" s="3086" t="n">
        <f>ROUND(I382,2)+(ROUND(I382,2)*J382)</f>
        <v>174.125</v>
      </c>
      <c r="L382" s="3087" t="n">
        <f>ROUND(S382,2)</f>
        <v>3830.86</v>
      </c>
      <c r="M382" s="3081" t="s">
        <v>21</v>
      </c>
      <c r="N382" s="3081" t="s">
        <v>977</v>
      </c>
      <c r="O382" s="3081" t="s">
        <v>978</v>
      </c>
      <c r="P382" s="3081" t="s">
        <v>20</v>
      </c>
      <c r="Q382" s="3081" t="s">
        <v>29</v>
      </c>
      <c r="R382" s="3088" t="n">
        <v>22.0</v>
      </c>
      <c r="S382" s="3089" t="n">
        <f>ROUND(K382,2)*R382</f>
        <v>3830.8599999999997</v>
      </c>
    </row>
    <row r="383" ht="45.0" customHeight="true">
      <c r="A383" s="3090" t="s">
        <v>23</v>
      </c>
      <c r="B383" s="3090" t="s">
        <v>1000</v>
      </c>
      <c r="C383" s="3090" t="s">
        <v>25</v>
      </c>
      <c r="D383" s="3090" t="s">
        <v>1001</v>
      </c>
      <c r="E383" s="3090" t="s">
        <v>1002</v>
      </c>
      <c r="F383" s="3091" t="n">
        <f>R383</f>
        <v>6.0</v>
      </c>
      <c r="G383" s="3090" t="s">
        <v>36</v>
      </c>
      <c r="H383" s="3092" t="n">
        <v>311.27</v>
      </c>
      <c r="I383" s="3093" t="n">
        <v>311.27</v>
      </c>
      <c r="J383" s="3094" t="n">
        <v>0.25</v>
      </c>
      <c r="K383" s="3095" t="n">
        <f>ROUND(I383,2)+(ROUND(I383,2)*J383)</f>
        <v>389.0875</v>
      </c>
      <c r="L383" s="3096" t="n">
        <f>ROUND(S383,2)</f>
        <v>2334.54</v>
      </c>
      <c r="M383" s="3090" t="s">
        <v>21</v>
      </c>
      <c r="N383" s="3090" t="s">
        <v>977</v>
      </c>
      <c r="O383" s="3090" t="s">
        <v>978</v>
      </c>
      <c r="P383" s="3090" t="s">
        <v>20</v>
      </c>
      <c r="Q383" s="3090" t="s">
        <v>29</v>
      </c>
      <c r="R383" s="3097" t="n">
        <v>6.0</v>
      </c>
      <c r="S383" s="3098" t="n">
        <f>ROUND(K383,2)*R383</f>
        <v>2334.54</v>
      </c>
    </row>
    <row r="384" ht="45.0" customHeight="true">
      <c r="A384" s="3099" t="s">
        <v>23</v>
      </c>
      <c r="B384" s="3099" t="s">
        <v>1003</v>
      </c>
      <c r="C384" s="3099" t="s">
        <v>25</v>
      </c>
      <c r="D384" s="3099" t="s">
        <v>1004</v>
      </c>
      <c r="E384" s="3099" t="s">
        <v>1005</v>
      </c>
      <c r="F384" s="3100" t="n">
        <f>R384</f>
        <v>6.0</v>
      </c>
      <c r="G384" s="3099" t="s">
        <v>36</v>
      </c>
      <c r="H384" s="3101" t="n">
        <v>692.74</v>
      </c>
      <c r="I384" s="3102" t="n">
        <v>692.74</v>
      </c>
      <c r="J384" s="3103" t="n">
        <v>0.25</v>
      </c>
      <c r="K384" s="3104" t="n">
        <f>ROUND(I384,2)+(ROUND(I384,2)*J384)</f>
        <v>865.925</v>
      </c>
      <c r="L384" s="3105" t="n">
        <f>ROUND(S384,2)</f>
        <v>5195.58</v>
      </c>
      <c r="M384" s="3099" t="s">
        <v>21</v>
      </c>
      <c r="N384" s="3099" t="s">
        <v>977</v>
      </c>
      <c r="O384" s="3099" t="s">
        <v>978</v>
      </c>
      <c r="P384" s="3099" t="s">
        <v>20</v>
      </c>
      <c r="Q384" s="3099" t="s">
        <v>29</v>
      </c>
      <c r="R384" s="3106" t="n">
        <v>6.0</v>
      </c>
      <c r="S384" s="3107" t="n">
        <f>ROUND(K384,2)*R384</f>
        <v>5195.58</v>
      </c>
    </row>
    <row r="385" ht="45.0" customHeight="true">
      <c r="A385" s="3108" t="s">
        <v>23</v>
      </c>
      <c r="B385" s="3108" t="s">
        <v>1006</v>
      </c>
      <c r="C385" s="3108" t="s">
        <v>25</v>
      </c>
      <c r="D385" s="3108" t="s">
        <v>1007</v>
      </c>
      <c r="E385" s="3108" t="s">
        <v>1008</v>
      </c>
      <c r="F385" s="3109" t="n">
        <f>R385</f>
        <v>10.0</v>
      </c>
      <c r="G385" s="3108" t="s">
        <v>36</v>
      </c>
      <c r="H385" s="3110" t="n">
        <v>219.07</v>
      </c>
      <c r="I385" s="3111" t="n">
        <v>219.07</v>
      </c>
      <c r="J385" s="3112" t="n">
        <v>0.25</v>
      </c>
      <c r="K385" s="3113" t="n">
        <f>ROUND(I385,2)+(ROUND(I385,2)*J385)</f>
        <v>273.8375</v>
      </c>
      <c r="L385" s="3114" t="n">
        <f>ROUND(S385,2)</f>
        <v>2738.4</v>
      </c>
      <c r="M385" s="3108" t="s">
        <v>21</v>
      </c>
      <c r="N385" s="3108" t="s">
        <v>977</v>
      </c>
      <c r="O385" s="3108" t="s">
        <v>978</v>
      </c>
      <c r="P385" s="3108" t="s">
        <v>20</v>
      </c>
      <c r="Q385" s="3108" t="s">
        <v>29</v>
      </c>
      <c r="R385" s="3115" t="n">
        <v>10.0</v>
      </c>
      <c r="S385" s="3116" t="n">
        <f>ROUND(K385,2)*R385</f>
        <v>2738.3999999999996</v>
      </c>
    </row>
    <row r="386" ht="45.0" customHeight="true">
      <c r="A386" s="3117" t="s">
        <v>23</v>
      </c>
      <c r="B386" s="3117" t="s">
        <v>1009</v>
      </c>
      <c r="C386" s="3117" t="s">
        <v>38</v>
      </c>
      <c r="D386" s="3117" t="s">
        <v>1010</v>
      </c>
      <c r="E386" s="3117" t="s">
        <v>1011</v>
      </c>
      <c r="F386" s="3118" t="n">
        <f>R386</f>
        <v>7.0</v>
      </c>
      <c r="G386" s="3117" t="s">
        <v>36</v>
      </c>
      <c r="H386" s="3119" t="n">
        <v>219.07</v>
      </c>
      <c r="I386" s="3120" t="n">
        <v>219.07</v>
      </c>
      <c r="J386" s="3121" t="n">
        <v>0.25</v>
      </c>
      <c r="K386" s="3122" t="n">
        <f>ROUND(I386,2)+(ROUND(I386,2)*J386)</f>
        <v>273.8375</v>
      </c>
      <c r="L386" s="3123" t="n">
        <f>ROUND(S386,2)</f>
        <v>1916.88</v>
      </c>
      <c r="M386" s="3117" t="s">
        <v>21</v>
      </c>
      <c r="N386" s="3117" t="s">
        <v>977</v>
      </c>
      <c r="O386" s="3117" t="s">
        <v>978</v>
      </c>
      <c r="P386" s="3117" t="s">
        <v>20</v>
      </c>
      <c r="Q386" s="3117" t="s">
        <v>29</v>
      </c>
      <c r="R386" s="3124" t="n">
        <v>7.0</v>
      </c>
      <c r="S386" s="3125" t="n">
        <f>ROUND(K386,2)*R386</f>
        <v>1916.8799999999999</v>
      </c>
    </row>
    <row r="387" ht="45.0" customHeight="true">
      <c r="A387" s="3126" t="s">
        <v>23</v>
      </c>
      <c r="B387" s="3126" t="s">
        <v>1012</v>
      </c>
      <c r="C387" s="3126" t="s">
        <v>25</v>
      </c>
      <c r="D387" s="3126" t="s">
        <v>1013</v>
      </c>
      <c r="E387" s="3126" t="s">
        <v>1014</v>
      </c>
      <c r="F387" s="3127" t="n">
        <f>R387</f>
        <v>1.0</v>
      </c>
      <c r="G387" s="3126" t="s">
        <v>36</v>
      </c>
      <c r="H387" s="3128" t="n">
        <v>240.02</v>
      </c>
      <c r="I387" s="3129" t="n">
        <v>240.02</v>
      </c>
      <c r="J387" s="3130" t="n">
        <v>0.25</v>
      </c>
      <c r="K387" s="3131" t="n">
        <f>ROUND(I387,2)+(ROUND(I387,2)*J387)</f>
        <v>300.02500000000003</v>
      </c>
      <c r="L387" s="3132" t="n">
        <f>ROUND(S387,2)</f>
        <v>300.03</v>
      </c>
      <c r="M387" s="3126" t="s">
        <v>21</v>
      </c>
      <c r="N387" s="3126" t="s">
        <v>977</v>
      </c>
      <c r="O387" s="3126" t="s">
        <v>978</v>
      </c>
      <c r="P387" s="3126" t="s">
        <v>20</v>
      </c>
      <c r="Q387" s="3126" t="s">
        <v>29</v>
      </c>
      <c r="R387" s="3133" t="n">
        <v>1.0</v>
      </c>
      <c r="S387" s="3134" t="n">
        <f>ROUND(K387,2)*R387</f>
        <v>300.03</v>
      </c>
    </row>
    <row r="388" ht="45.0" customHeight="true">
      <c r="A388" s="3135" t="s">
        <v>23</v>
      </c>
      <c r="B388" s="3135" t="s">
        <v>1015</v>
      </c>
      <c r="C388" s="3135" t="s">
        <v>25</v>
      </c>
      <c r="D388" s="3135" t="s">
        <v>1016</v>
      </c>
      <c r="E388" s="3135" t="s">
        <v>1017</v>
      </c>
      <c r="F388" s="3136" t="n">
        <f>R388</f>
        <v>42.0</v>
      </c>
      <c r="G388" s="3135" t="s">
        <v>36</v>
      </c>
      <c r="H388" s="3137" t="n">
        <v>75.13</v>
      </c>
      <c r="I388" s="3138" t="n">
        <v>75.13</v>
      </c>
      <c r="J388" s="3139" t="n">
        <v>0.25</v>
      </c>
      <c r="K388" s="3140" t="n">
        <f>ROUND(I388,2)+(ROUND(I388,2)*J388)</f>
        <v>93.9125</v>
      </c>
      <c r="L388" s="3141" t="n">
        <f>ROUND(S388,2)</f>
        <v>3944.22</v>
      </c>
      <c r="M388" s="3135" t="s">
        <v>21</v>
      </c>
      <c r="N388" s="3135" t="s">
        <v>977</v>
      </c>
      <c r="O388" s="3135" t="s">
        <v>978</v>
      </c>
      <c r="P388" s="3135" t="s">
        <v>20</v>
      </c>
      <c r="Q388" s="3135" t="s">
        <v>29</v>
      </c>
      <c r="R388" s="3142" t="n">
        <v>42.0</v>
      </c>
      <c r="S388" s="3143" t="n">
        <f>ROUND(K388,2)*R388</f>
        <v>3944.22</v>
      </c>
    </row>
    <row r="389" ht="45.0" customHeight="true">
      <c r="A389" s="3144" t="s">
        <v>23</v>
      </c>
      <c r="B389" s="3144" t="s">
        <v>1018</v>
      </c>
      <c r="C389" s="3144" t="s">
        <v>25</v>
      </c>
      <c r="D389" s="3144" t="s">
        <v>1019</v>
      </c>
      <c r="E389" s="3144" t="s">
        <v>1020</v>
      </c>
      <c r="F389" s="3145" t="n">
        <f>R389</f>
        <v>18.0</v>
      </c>
      <c r="G389" s="3144" t="s">
        <v>36</v>
      </c>
      <c r="H389" s="3146" t="n">
        <v>81.07</v>
      </c>
      <c r="I389" s="3147" t="n">
        <v>81.07</v>
      </c>
      <c r="J389" s="3148" t="n">
        <v>0.25</v>
      </c>
      <c r="K389" s="3149" t="n">
        <f>ROUND(I389,2)+(ROUND(I389,2)*J389)</f>
        <v>101.33749999999999</v>
      </c>
      <c r="L389" s="3150" t="n">
        <f>ROUND(S389,2)</f>
        <v>1824.12</v>
      </c>
      <c r="M389" s="3144" t="s">
        <v>21</v>
      </c>
      <c r="N389" s="3144" t="s">
        <v>977</v>
      </c>
      <c r="O389" s="3144" t="s">
        <v>978</v>
      </c>
      <c r="P389" s="3144" t="s">
        <v>20</v>
      </c>
      <c r="Q389" s="3144" t="s">
        <v>29</v>
      </c>
      <c r="R389" s="3151" t="n">
        <v>18.0</v>
      </c>
      <c r="S389" s="3152" t="n">
        <f>ROUND(K389,2)*R389</f>
        <v>1824.1200000000001</v>
      </c>
    </row>
    <row r="390" ht="45.0" customHeight="true">
      <c r="A390" s="3153" t="s">
        <v>23</v>
      </c>
      <c r="B390" s="3153" t="s">
        <v>1021</v>
      </c>
      <c r="C390" s="3153" t="s">
        <v>25</v>
      </c>
      <c r="D390" s="3153" t="s">
        <v>1022</v>
      </c>
      <c r="E390" s="3153" t="s">
        <v>1023</v>
      </c>
      <c r="F390" s="3154" t="n">
        <f>R390</f>
        <v>42.0</v>
      </c>
      <c r="G390" s="3153" t="s">
        <v>36</v>
      </c>
      <c r="H390" s="3155" t="n">
        <v>10.82</v>
      </c>
      <c r="I390" s="3156" t="n">
        <v>10.82</v>
      </c>
      <c r="J390" s="3157" t="n">
        <v>0.25</v>
      </c>
      <c r="K390" s="3158" t="n">
        <f>ROUND(I390,2)+(ROUND(I390,2)*J390)</f>
        <v>13.525</v>
      </c>
      <c r="L390" s="3159" t="n">
        <f>ROUND(S390,2)</f>
        <v>568.26</v>
      </c>
      <c r="M390" s="3153" t="s">
        <v>21</v>
      </c>
      <c r="N390" s="3153" t="s">
        <v>977</v>
      </c>
      <c r="O390" s="3153" t="s">
        <v>978</v>
      </c>
      <c r="P390" s="3153" t="s">
        <v>20</v>
      </c>
      <c r="Q390" s="3153" t="s">
        <v>29</v>
      </c>
      <c r="R390" s="3160" t="n">
        <v>42.0</v>
      </c>
      <c r="S390" s="3161" t="n">
        <f>ROUND(K390,2)*R390</f>
        <v>568.26</v>
      </c>
    </row>
    <row r="391" ht="45.0" customHeight="true">
      <c r="A391" s="3162" t="s">
        <v>23</v>
      </c>
      <c r="B391" s="3162" t="s">
        <v>1024</v>
      </c>
      <c r="C391" s="3162" t="s">
        <v>25</v>
      </c>
      <c r="D391" s="3162" t="s">
        <v>1025</v>
      </c>
      <c r="E391" s="3162" t="s">
        <v>1026</v>
      </c>
      <c r="F391" s="3163" t="n">
        <f>R391</f>
        <v>18.0</v>
      </c>
      <c r="G391" s="3162" t="s">
        <v>36</v>
      </c>
      <c r="H391" s="3164" t="n">
        <v>19.89</v>
      </c>
      <c r="I391" s="3165" t="n">
        <v>19.89</v>
      </c>
      <c r="J391" s="3166" t="n">
        <v>0.25</v>
      </c>
      <c r="K391" s="3167" t="n">
        <f>ROUND(I391,2)+(ROUND(I391,2)*J391)</f>
        <v>24.8625</v>
      </c>
      <c r="L391" s="3168" t="n">
        <f>ROUND(S391,2)</f>
        <v>447.48</v>
      </c>
      <c r="M391" s="3162" t="s">
        <v>21</v>
      </c>
      <c r="N391" s="3162" t="s">
        <v>977</v>
      </c>
      <c r="O391" s="3162" t="s">
        <v>978</v>
      </c>
      <c r="P391" s="3162" t="s">
        <v>20</v>
      </c>
      <c r="Q391" s="3162" t="s">
        <v>29</v>
      </c>
      <c r="R391" s="3169" t="n">
        <v>18.0</v>
      </c>
      <c r="S391" s="3170" t="n">
        <f>ROUND(K391,2)*R391</f>
        <v>447.48</v>
      </c>
    </row>
    <row r="392" ht="45.0" customHeight="true">
      <c r="A392" s="3171" t="s">
        <v>23</v>
      </c>
      <c r="B392" s="3171" t="s">
        <v>1027</v>
      </c>
      <c r="C392" s="3171" t="s">
        <v>38</v>
      </c>
      <c r="D392" s="3171" t="s">
        <v>1028</v>
      </c>
      <c r="E392" s="3171" t="s">
        <v>1029</v>
      </c>
      <c r="F392" s="3172" t="n">
        <f>R392</f>
        <v>28.0</v>
      </c>
      <c r="G392" s="3171" t="s">
        <v>36</v>
      </c>
      <c r="H392" s="3173" t="n">
        <v>132.17</v>
      </c>
      <c r="I392" s="3174" t="n">
        <v>132.17</v>
      </c>
      <c r="J392" s="3175" t="n">
        <v>0.25</v>
      </c>
      <c r="K392" s="3176" t="n">
        <f>ROUND(I392,2)+(ROUND(I392,2)*J392)</f>
        <v>165.21249999999998</v>
      </c>
      <c r="L392" s="3177" t="n">
        <f>ROUND(S392,2)</f>
        <v>4625.88</v>
      </c>
      <c r="M392" s="3171" t="s">
        <v>21</v>
      </c>
      <c r="N392" s="3171" t="s">
        <v>977</v>
      </c>
      <c r="O392" s="3171" t="s">
        <v>978</v>
      </c>
      <c r="P392" s="3171" t="s">
        <v>20</v>
      </c>
      <c r="Q392" s="3171" t="s">
        <v>29</v>
      </c>
      <c r="R392" s="3178" t="n">
        <v>28.0</v>
      </c>
      <c r="S392" s="3179" t="n">
        <f>ROUND(K392,2)*R392</f>
        <v>4625.88</v>
      </c>
    </row>
    <row r="393" ht="45.0" customHeight="true">
      <c r="A393" s="3180" t="s">
        <v>23</v>
      </c>
      <c r="B393" s="3180" t="s">
        <v>1030</v>
      </c>
      <c r="C393" s="3180" t="s">
        <v>25</v>
      </c>
      <c r="D393" s="3180" t="s">
        <v>1031</v>
      </c>
      <c r="E393" s="3180" t="s">
        <v>1032</v>
      </c>
      <c r="F393" s="3181" t="n">
        <f>R393</f>
        <v>19.0</v>
      </c>
      <c r="G393" s="3180" t="s">
        <v>36</v>
      </c>
      <c r="H393" s="3182" t="n">
        <v>80.95</v>
      </c>
      <c r="I393" s="3183" t="n">
        <v>80.95</v>
      </c>
      <c r="J393" s="3184" t="n">
        <v>0.25</v>
      </c>
      <c r="K393" s="3185" t="n">
        <f>ROUND(I393,2)+(ROUND(I393,2)*J393)</f>
        <v>101.1875</v>
      </c>
      <c r="L393" s="3186" t="n">
        <f>ROUND(S393,2)</f>
        <v>1922.61</v>
      </c>
      <c r="M393" s="3180" t="s">
        <v>21</v>
      </c>
      <c r="N393" s="3180" t="s">
        <v>977</v>
      </c>
      <c r="O393" s="3180" t="s">
        <v>978</v>
      </c>
      <c r="P393" s="3180" t="s">
        <v>20</v>
      </c>
      <c r="Q393" s="3180" t="s">
        <v>29</v>
      </c>
      <c r="R393" s="3187" t="n">
        <v>19.0</v>
      </c>
      <c r="S393" s="3188" t="n">
        <f>ROUND(K393,2)*R393</f>
        <v>1922.61</v>
      </c>
    </row>
    <row r="394" ht="45.0" customHeight="true">
      <c r="A394" s="3189" t="s">
        <v>23</v>
      </c>
      <c r="B394" s="3189" t="s">
        <v>1033</v>
      </c>
      <c r="C394" s="3189" t="s">
        <v>38</v>
      </c>
      <c r="D394" s="3189" t="s">
        <v>1034</v>
      </c>
      <c r="E394" s="3189" t="s">
        <v>1035</v>
      </c>
      <c r="F394" s="3190" t="n">
        <f>R394</f>
        <v>2.0</v>
      </c>
      <c r="G394" s="3189" t="s">
        <v>36</v>
      </c>
      <c r="H394" s="3191" t="n">
        <v>220.07</v>
      </c>
      <c r="I394" s="3192" t="n">
        <v>220.07</v>
      </c>
      <c r="J394" s="3193" t="n">
        <v>0.25</v>
      </c>
      <c r="K394" s="3194" t="n">
        <f>ROUND(I394,2)+(ROUND(I394,2)*J394)</f>
        <v>275.0875</v>
      </c>
      <c r="L394" s="3195" t="n">
        <f>ROUND(S394,2)</f>
        <v>550.18</v>
      </c>
      <c r="M394" s="3189" t="s">
        <v>21</v>
      </c>
      <c r="N394" s="3189" t="s">
        <v>977</v>
      </c>
      <c r="O394" s="3189" t="s">
        <v>978</v>
      </c>
      <c r="P394" s="3189" t="s">
        <v>20</v>
      </c>
      <c r="Q394" s="3189" t="s">
        <v>29</v>
      </c>
      <c r="R394" s="3196" t="n">
        <v>2.0</v>
      </c>
      <c r="S394" s="3197" t="n">
        <f>ROUND(K394,2)*R394</f>
        <v>550.18</v>
      </c>
    </row>
    <row r="395" ht="45.0" customHeight="true">
      <c r="A395" s="3198" t="s">
        <v>23</v>
      </c>
      <c r="B395" s="3198" t="s">
        <v>1036</v>
      </c>
      <c r="C395" s="3198" t="s">
        <v>25</v>
      </c>
      <c r="D395" s="3198" t="s">
        <v>1037</v>
      </c>
      <c r="E395" s="3198" t="s">
        <v>1038</v>
      </c>
      <c r="F395" s="3199" t="n">
        <f>R395</f>
        <v>15.0</v>
      </c>
      <c r="G395" s="3198" t="s">
        <v>36</v>
      </c>
      <c r="H395" s="3200" t="n">
        <v>50.9</v>
      </c>
      <c r="I395" s="3201" t="n">
        <v>50.9</v>
      </c>
      <c r="J395" s="3202" t="n">
        <v>0.25</v>
      </c>
      <c r="K395" s="3203" t="n">
        <f>ROUND(I395,2)+(ROUND(I395,2)*J395)</f>
        <v>63.625</v>
      </c>
      <c r="L395" s="3204" t="n">
        <f>ROUND(S395,2)</f>
        <v>954.45</v>
      </c>
      <c r="M395" s="3198" t="s">
        <v>21</v>
      </c>
      <c r="N395" s="3198" t="s">
        <v>977</v>
      </c>
      <c r="O395" s="3198" t="s">
        <v>978</v>
      </c>
      <c r="P395" s="3198" t="s">
        <v>20</v>
      </c>
      <c r="Q395" s="3198" t="s">
        <v>29</v>
      </c>
      <c r="R395" s="3205" t="n">
        <v>15.0</v>
      </c>
      <c r="S395" s="3206" t="n">
        <f>ROUND(K395,2)*R395</f>
        <v>954.45</v>
      </c>
    </row>
    <row r="396" ht="45.0" customHeight="true">
      <c r="A396" s="3207" t="s">
        <v>23</v>
      </c>
      <c r="B396" s="3207" t="s">
        <v>1039</v>
      </c>
      <c r="C396" s="3207" t="s">
        <v>38</v>
      </c>
      <c r="D396" s="3207" t="s">
        <v>1040</v>
      </c>
      <c r="E396" s="3207" t="s">
        <v>1041</v>
      </c>
      <c r="F396" s="3208" t="n">
        <f>R396</f>
        <v>4.0</v>
      </c>
      <c r="G396" s="3207" t="s">
        <v>36</v>
      </c>
      <c r="H396" s="3209" t="n">
        <v>317.83</v>
      </c>
      <c r="I396" s="3210" t="n">
        <v>317.83</v>
      </c>
      <c r="J396" s="3211" t="n">
        <v>0.25</v>
      </c>
      <c r="K396" s="3212" t="n">
        <f>ROUND(I396,2)+(ROUND(I396,2)*J396)</f>
        <v>397.28749999999997</v>
      </c>
      <c r="L396" s="3213" t="n">
        <f>ROUND(S396,2)</f>
        <v>1589.16</v>
      </c>
      <c r="M396" s="3207" t="s">
        <v>21</v>
      </c>
      <c r="N396" s="3207" t="s">
        <v>977</v>
      </c>
      <c r="O396" s="3207" t="s">
        <v>978</v>
      </c>
      <c r="P396" s="3207" t="s">
        <v>20</v>
      </c>
      <c r="Q396" s="3207" t="s">
        <v>29</v>
      </c>
      <c r="R396" s="3214" t="n">
        <v>4.0</v>
      </c>
      <c r="S396" s="3215" t="n">
        <f>ROUND(K396,2)*R396</f>
        <v>1589.16</v>
      </c>
    </row>
    <row r="397" ht="45.0" customHeight="true">
      <c r="A397" s="3216" t="s">
        <v>23</v>
      </c>
      <c r="B397" s="3216" t="s">
        <v>1042</v>
      </c>
      <c r="C397" s="3216" t="s">
        <v>38</v>
      </c>
      <c r="D397" s="3216" t="s">
        <v>1043</v>
      </c>
      <c r="E397" s="3216" t="s">
        <v>1044</v>
      </c>
      <c r="F397" s="3217" t="n">
        <f>R397</f>
        <v>4.0</v>
      </c>
      <c r="G397" s="3216" t="s">
        <v>36</v>
      </c>
      <c r="H397" s="3218" t="n">
        <v>127.24</v>
      </c>
      <c r="I397" s="3219" t="n">
        <v>127.24</v>
      </c>
      <c r="J397" s="3220" t="n">
        <v>0.25</v>
      </c>
      <c r="K397" s="3221" t="n">
        <f>ROUND(I397,2)+(ROUND(I397,2)*J397)</f>
        <v>159.04999999999998</v>
      </c>
      <c r="L397" s="3222" t="n">
        <f>ROUND(S397,2)</f>
        <v>636.2</v>
      </c>
      <c r="M397" s="3216" t="s">
        <v>21</v>
      </c>
      <c r="N397" s="3216" t="s">
        <v>977</v>
      </c>
      <c r="O397" s="3216" t="s">
        <v>978</v>
      </c>
      <c r="P397" s="3216" t="s">
        <v>20</v>
      </c>
      <c r="Q397" s="3216" t="s">
        <v>29</v>
      </c>
      <c r="R397" s="3223" t="n">
        <v>4.0</v>
      </c>
      <c r="S397" s="3224" t="n">
        <f>ROUND(K397,2)*R397</f>
        <v>636.2</v>
      </c>
    </row>
    <row r="398" ht="45.0" customHeight="true">
      <c r="A398" s="3225" t="s">
        <v>23</v>
      </c>
      <c r="B398" s="3225" t="s">
        <v>1045</v>
      </c>
      <c r="C398" s="3225" t="s">
        <v>25</v>
      </c>
      <c r="D398" s="3225" t="s">
        <v>1046</v>
      </c>
      <c r="E398" s="3225" t="s">
        <v>1047</v>
      </c>
      <c r="F398" s="3226" t="n">
        <f>R398</f>
        <v>45.0</v>
      </c>
      <c r="G398" s="3225" t="s">
        <v>36</v>
      </c>
      <c r="H398" s="3227" t="n">
        <v>60.35</v>
      </c>
      <c r="I398" s="3228" t="n">
        <v>60.35</v>
      </c>
      <c r="J398" s="3229" t="n">
        <v>0.25</v>
      </c>
      <c r="K398" s="3230" t="n">
        <f>ROUND(I398,2)+(ROUND(I398,2)*J398)</f>
        <v>75.4375</v>
      </c>
      <c r="L398" s="3231" t="n">
        <f>ROUND(S398,2)</f>
        <v>3394.8</v>
      </c>
      <c r="M398" s="3225" t="s">
        <v>21</v>
      </c>
      <c r="N398" s="3225" t="s">
        <v>977</v>
      </c>
      <c r="O398" s="3225" t="s">
        <v>978</v>
      </c>
      <c r="P398" s="3225" t="s">
        <v>20</v>
      </c>
      <c r="Q398" s="3225" t="s">
        <v>29</v>
      </c>
      <c r="R398" s="3232" t="n">
        <v>45.0</v>
      </c>
      <c r="S398" s="3233" t="n">
        <f>ROUND(K398,2)*R398</f>
        <v>3394.7999999999997</v>
      </c>
    </row>
    <row r="399" ht="45.0" customHeight="true">
      <c r="A399" s="3234" t="s">
        <v>23</v>
      </c>
      <c r="B399" s="3234" t="s">
        <v>1048</v>
      </c>
      <c r="C399" s="3234" t="s">
        <v>25</v>
      </c>
      <c r="D399" s="3234" t="s">
        <v>1049</v>
      </c>
      <c r="E399" s="3234" t="s">
        <v>1050</v>
      </c>
      <c r="F399" s="3235" t="n">
        <f>R399</f>
        <v>13.0</v>
      </c>
      <c r="G399" s="3234" t="s">
        <v>36</v>
      </c>
      <c r="H399" s="3236" t="n">
        <v>106.46</v>
      </c>
      <c r="I399" s="3237" t="n">
        <v>106.46</v>
      </c>
      <c r="J399" s="3238" t="n">
        <v>0.25</v>
      </c>
      <c r="K399" s="3239" t="n">
        <f>ROUND(I399,2)+(ROUND(I399,2)*J399)</f>
        <v>133.075</v>
      </c>
      <c r="L399" s="3240" t="n">
        <f>ROUND(S399,2)</f>
        <v>1730.04</v>
      </c>
      <c r="M399" s="3234" t="s">
        <v>21</v>
      </c>
      <c r="N399" s="3234" t="s">
        <v>977</v>
      </c>
      <c r="O399" s="3234" t="s">
        <v>978</v>
      </c>
      <c r="P399" s="3234" t="s">
        <v>20</v>
      </c>
      <c r="Q399" s="3234" t="s">
        <v>29</v>
      </c>
      <c r="R399" s="3241" t="n">
        <v>13.0</v>
      </c>
      <c r="S399" s="3242" t="n">
        <f>ROUND(K399,2)*R399</f>
        <v>1730.0400000000002</v>
      </c>
    </row>
    <row r="400" ht="45.0" customHeight="true">
      <c r="A400" s="3243" t="s">
        <v>23</v>
      </c>
      <c r="B400" s="3243" t="s">
        <v>1051</v>
      </c>
      <c r="C400" s="3243" t="s">
        <v>38</v>
      </c>
      <c r="D400" s="3243" t="s">
        <v>1052</v>
      </c>
      <c r="E400" s="3243" t="s">
        <v>1053</v>
      </c>
      <c r="F400" s="3244" t="n">
        <f>R400</f>
        <v>24.0</v>
      </c>
      <c r="G400" s="3243" t="s">
        <v>36</v>
      </c>
      <c r="H400" s="3245" t="n">
        <v>171.89</v>
      </c>
      <c r="I400" s="3246" t="n">
        <v>171.89</v>
      </c>
      <c r="J400" s="3247" t="n">
        <v>0.25</v>
      </c>
      <c r="K400" s="3248" t="n">
        <f>ROUND(I400,2)+(ROUND(I400,2)*J400)</f>
        <v>214.86249999999998</v>
      </c>
      <c r="L400" s="3249" t="n">
        <f>ROUND(S400,2)</f>
        <v>5156.64</v>
      </c>
      <c r="M400" s="3243" t="s">
        <v>21</v>
      </c>
      <c r="N400" s="3243" t="s">
        <v>977</v>
      </c>
      <c r="O400" s="3243" t="s">
        <v>978</v>
      </c>
      <c r="P400" s="3243" t="s">
        <v>20</v>
      </c>
      <c r="Q400" s="3243" t="s">
        <v>29</v>
      </c>
      <c r="R400" s="3250" t="n">
        <v>24.0</v>
      </c>
      <c r="S400" s="3251" t="n">
        <f>ROUND(K400,2)*R400</f>
        <v>5156.64</v>
      </c>
    </row>
    <row r="401" ht="45.0" customHeight="true">
      <c r="A401" s="3252" t="s">
        <v>23</v>
      </c>
      <c r="B401" s="3252" t="s">
        <v>1054</v>
      </c>
      <c r="C401" s="3252" t="s">
        <v>38</v>
      </c>
      <c r="D401" s="3252" t="s">
        <v>1055</v>
      </c>
      <c r="E401" s="3252" t="s">
        <v>1056</v>
      </c>
      <c r="F401" s="3253" t="n">
        <f>R401</f>
        <v>12.0</v>
      </c>
      <c r="G401" s="3252" t="s">
        <v>36</v>
      </c>
      <c r="H401" s="3254" t="n">
        <v>278.39</v>
      </c>
      <c r="I401" s="3255" t="n">
        <v>278.39</v>
      </c>
      <c r="J401" s="3256" t="n">
        <v>0.25</v>
      </c>
      <c r="K401" s="3257" t="n">
        <f>ROUND(I401,2)+(ROUND(I401,2)*J401)</f>
        <v>347.98749999999995</v>
      </c>
      <c r="L401" s="3258" t="n">
        <f>ROUND(S401,2)</f>
        <v>4175.88</v>
      </c>
      <c r="M401" s="3252" t="s">
        <v>21</v>
      </c>
      <c r="N401" s="3252" t="s">
        <v>977</v>
      </c>
      <c r="O401" s="3252" t="s">
        <v>978</v>
      </c>
      <c r="P401" s="3252" t="s">
        <v>20</v>
      </c>
      <c r="Q401" s="3252" t="s">
        <v>29</v>
      </c>
      <c r="R401" s="3259" t="n">
        <v>12.0</v>
      </c>
      <c r="S401" s="3260" t="n">
        <f>ROUND(K401,2)*R401</f>
        <v>4175.88</v>
      </c>
    </row>
    <row r="402" ht="45.0" customHeight="true">
      <c r="A402" s="3261" t="s">
        <v>23</v>
      </c>
      <c r="B402" s="3261" t="s">
        <v>1057</v>
      </c>
      <c r="C402" s="3261" t="s">
        <v>25</v>
      </c>
      <c r="D402" s="3261" t="s">
        <v>1058</v>
      </c>
      <c r="E402" s="3261" t="s">
        <v>1059</v>
      </c>
      <c r="F402" s="3262" t="n">
        <f>R402</f>
        <v>6.0</v>
      </c>
      <c r="G402" s="3261" t="s">
        <v>36</v>
      </c>
      <c r="H402" s="3263" t="n">
        <v>357.86</v>
      </c>
      <c r="I402" s="3264" t="n">
        <v>357.86</v>
      </c>
      <c r="J402" s="3265" t="n">
        <v>0.25</v>
      </c>
      <c r="K402" s="3266" t="n">
        <f>ROUND(I402,2)+(ROUND(I402,2)*J402)</f>
        <v>447.32500000000005</v>
      </c>
      <c r="L402" s="3267" t="n">
        <f>ROUND(S402,2)</f>
        <v>2683.98</v>
      </c>
      <c r="M402" s="3261" t="s">
        <v>21</v>
      </c>
      <c r="N402" s="3261" t="s">
        <v>977</v>
      </c>
      <c r="O402" s="3261" t="s">
        <v>978</v>
      </c>
      <c r="P402" s="3261" t="s">
        <v>20</v>
      </c>
      <c r="Q402" s="3261" t="s">
        <v>29</v>
      </c>
      <c r="R402" s="3268" t="n">
        <v>6.0</v>
      </c>
      <c r="S402" s="3269" t="n">
        <f>ROUND(K402,2)*R402</f>
        <v>2683.98</v>
      </c>
    </row>
    <row r="403" ht="45.0" customHeight="true">
      <c r="A403" s="3270" t="s">
        <v>23</v>
      </c>
      <c r="B403" s="3270" t="s">
        <v>1060</v>
      </c>
      <c r="C403" s="3270" t="s">
        <v>25</v>
      </c>
      <c r="D403" s="3270" t="s">
        <v>1061</v>
      </c>
      <c r="E403" s="3270" t="s">
        <v>1062</v>
      </c>
      <c r="F403" s="3271" t="n">
        <f>R403</f>
        <v>9.0</v>
      </c>
      <c r="G403" s="3270" t="s">
        <v>36</v>
      </c>
      <c r="H403" s="3272" t="n">
        <v>371.88</v>
      </c>
      <c r="I403" s="3273" t="n">
        <v>371.88</v>
      </c>
      <c r="J403" s="3274" t="n">
        <v>0.25</v>
      </c>
      <c r="K403" s="3275" t="n">
        <f>ROUND(I403,2)+(ROUND(I403,2)*J403)</f>
        <v>464.85</v>
      </c>
      <c r="L403" s="3276" t="n">
        <f>ROUND(S403,2)</f>
        <v>4183.65</v>
      </c>
      <c r="M403" s="3270" t="s">
        <v>21</v>
      </c>
      <c r="N403" s="3270" t="s">
        <v>977</v>
      </c>
      <c r="O403" s="3270" t="s">
        <v>978</v>
      </c>
      <c r="P403" s="3270" t="s">
        <v>20</v>
      </c>
      <c r="Q403" s="3270" t="s">
        <v>29</v>
      </c>
      <c r="R403" s="3277" t="n">
        <v>9.0</v>
      </c>
      <c r="S403" s="3278" t="n">
        <f>ROUND(K403,2)*R403</f>
        <v>4183.650000000001</v>
      </c>
    </row>
    <row r="404" ht="45.0" customHeight="true">
      <c r="A404" s="3279" t="s">
        <v>23</v>
      </c>
      <c r="B404" s="3279" t="s">
        <v>1063</v>
      </c>
      <c r="C404" s="3279" t="s">
        <v>25</v>
      </c>
      <c r="D404" s="3279" t="s">
        <v>1064</v>
      </c>
      <c r="E404" s="3279" t="s">
        <v>1065</v>
      </c>
      <c r="F404" s="3280" t="n">
        <f>R404</f>
        <v>1.0</v>
      </c>
      <c r="G404" s="3279" t="s">
        <v>36</v>
      </c>
      <c r="H404" s="3281" t="n">
        <v>1171.81</v>
      </c>
      <c r="I404" s="3282" t="n">
        <v>1171.81</v>
      </c>
      <c r="J404" s="3283" t="n">
        <v>0.25</v>
      </c>
      <c r="K404" s="3284" t="n">
        <f>ROUND(I404,2)+(ROUND(I404,2)*J404)</f>
        <v>1464.7624999999998</v>
      </c>
      <c r="L404" s="3285" t="n">
        <f>ROUND(S404,2)</f>
        <v>1464.76</v>
      </c>
      <c r="M404" s="3279" t="s">
        <v>21</v>
      </c>
      <c r="N404" s="3279" t="s">
        <v>977</v>
      </c>
      <c r="O404" s="3279" t="s">
        <v>978</v>
      </c>
      <c r="P404" s="3279" t="s">
        <v>20</v>
      </c>
      <c r="Q404" s="3279" t="s">
        <v>29</v>
      </c>
      <c r="R404" s="3286" t="n">
        <v>1.0</v>
      </c>
      <c r="S404" s="3287" t="n">
        <f>ROUND(K404,2)*R404</f>
        <v>1464.76</v>
      </c>
    </row>
    <row r="405" ht="45.0" customHeight="true">
      <c r="A405" s="3288" t="s">
        <v>23</v>
      </c>
      <c r="B405" s="3288" t="s">
        <v>1066</v>
      </c>
      <c r="C405" s="3288" t="s">
        <v>38</v>
      </c>
      <c r="D405" s="3288" t="s">
        <v>1067</v>
      </c>
      <c r="E405" s="3288" t="s">
        <v>1068</v>
      </c>
      <c r="F405" s="3289" t="n">
        <f>R405</f>
        <v>27.0</v>
      </c>
      <c r="G405" s="3288" t="s">
        <v>36</v>
      </c>
      <c r="H405" s="3290" t="n">
        <v>94.58</v>
      </c>
      <c r="I405" s="3291" t="n">
        <v>94.58</v>
      </c>
      <c r="J405" s="3292" t="n">
        <v>0.25</v>
      </c>
      <c r="K405" s="3293" t="n">
        <f>ROUND(I405,2)+(ROUND(I405,2)*J405)</f>
        <v>118.225</v>
      </c>
      <c r="L405" s="3294" t="n">
        <f>ROUND(S405,2)</f>
        <v>3192.21</v>
      </c>
      <c r="M405" s="3288" t="s">
        <v>21</v>
      </c>
      <c r="N405" s="3288" t="s">
        <v>977</v>
      </c>
      <c r="O405" s="3288" t="s">
        <v>978</v>
      </c>
      <c r="P405" s="3288" t="s">
        <v>20</v>
      </c>
      <c r="Q405" s="3288" t="s">
        <v>29</v>
      </c>
      <c r="R405" s="3295" t="n">
        <v>27.0</v>
      </c>
      <c r="S405" s="3296" t="n">
        <f>ROUND(K405,2)*R405</f>
        <v>3192.21</v>
      </c>
    </row>
    <row r="406" ht="45.0" customHeight="true">
      <c r="A406" s="3297" t="s">
        <v>23</v>
      </c>
      <c r="B406" s="3297" t="s">
        <v>1069</v>
      </c>
      <c r="C406" s="3297" t="s">
        <v>38</v>
      </c>
      <c r="D406" s="3297" t="s">
        <v>1070</v>
      </c>
      <c r="E406" s="3297" t="s">
        <v>1071</v>
      </c>
      <c r="F406" s="3298" t="n">
        <f>R406</f>
        <v>20.0</v>
      </c>
      <c r="G406" s="3297" t="s">
        <v>36</v>
      </c>
      <c r="H406" s="3299" t="n">
        <v>71.06</v>
      </c>
      <c r="I406" s="3300" t="n">
        <v>71.06</v>
      </c>
      <c r="J406" s="3301" t="n">
        <v>0.25</v>
      </c>
      <c r="K406" s="3302" t="n">
        <f>ROUND(I406,2)+(ROUND(I406,2)*J406)</f>
        <v>88.825</v>
      </c>
      <c r="L406" s="3303" t="n">
        <f>ROUND(S406,2)</f>
        <v>1776.6</v>
      </c>
      <c r="M406" s="3297" t="s">
        <v>21</v>
      </c>
      <c r="N406" s="3297" t="s">
        <v>977</v>
      </c>
      <c r="O406" s="3297" t="s">
        <v>978</v>
      </c>
      <c r="P406" s="3297" t="s">
        <v>20</v>
      </c>
      <c r="Q406" s="3297" t="s">
        <v>29</v>
      </c>
      <c r="R406" s="3304" t="n">
        <v>20.0</v>
      </c>
      <c r="S406" s="3305" t="n">
        <f>ROUND(K406,2)*R406</f>
        <v>1776.6</v>
      </c>
    </row>
    <row r="407" ht="45.0" customHeight="true">
      <c r="A407" s="3306" t="s">
        <v>23</v>
      </c>
      <c r="B407" s="3306" t="s">
        <v>1072</v>
      </c>
      <c r="C407" s="3306" t="s">
        <v>25</v>
      </c>
      <c r="D407" s="3306" t="s">
        <v>1073</v>
      </c>
      <c r="E407" s="3306" t="s">
        <v>1074</v>
      </c>
      <c r="F407" s="3307" t="n">
        <f>R407</f>
        <v>23.0</v>
      </c>
      <c r="G407" s="3306" t="s">
        <v>36</v>
      </c>
      <c r="H407" s="3308" t="n">
        <v>78.52</v>
      </c>
      <c r="I407" s="3309" t="n">
        <v>78.52</v>
      </c>
      <c r="J407" s="3310" t="n">
        <v>0.25</v>
      </c>
      <c r="K407" s="3311" t="n">
        <f>ROUND(I407,2)+(ROUND(I407,2)*J407)</f>
        <v>98.14999999999999</v>
      </c>
      <c r="L407" s="3312" t="n">
        <f>ROUND(S407,2)</f>
        <v>2257.45</v>
      </c>
      <c r="M407" s="3306" t="s">
        <v>21</v>
      </c>
      <c r="N407" s="3306" t="s">
        <v>977</v>
      </c>
      <c r="O407" s="3306" t="s">
        <v>978</v>
      </c>
      <c r="P407" s="3306" t="s">
        <v>20</v>
      </c>
      <c r="Q407" s="3306" t="s">
        <v>29</v>
      </c>
      <c r="R407" s="3313" t="n">
        <v>23.0</v>
      </c>
      <c r="S407" s="3314" t="n">
        <f>ROUND(K407,2)*R407</f>
        <v>2257.4500000000003</v>
      </c>
    </row>
    <row r="408" ht="45.0" customHeight="true">
      <c r="A408" s="3315" t="s">
        <v>23</v>
      </c>
      <c r="B408" s="3315" t="s">
        <v>1075</v>
      </c>
      <c r="C408" s="3315" t="s">
        <v>38</v>
      </c>
      <c r="D408" s="3315" t="s">
        <v>1076</v>
      </c>
      <c r="E408" s="3315" t="s">
        <v>1077</v>
      </c>
      <c r="F408" s="3316" t="n">
        <f>R408</f>
        <v>16.9</v>
      </c>
      <c r="G408" s="3315" t="s">
        <v>28</v>
      </c>
      <c r="H408" s="3317" t="n">
        <v>519.87</v>
      </c>
      <c r="I408" s="3318" t="n">
        <v>519.87</v>
      </c>
      <c r="J408" s="3319" t="n">
        <v>0.25</v>
      </c>
      <c r="K408" s="3320" t="n">
        <f>ROUND(I408,2)+(ROUND(I408,2)*J408)</f>
        <v>649.8375</v>
      </c>
      <c r="L408" s="3321" t="n">
        <f>ROUND(S408,2)</f>
        <v>10982.3</v>
      </c>
      <c r="M408" s="3315" t="s">
        <v>21</v>
      </c>
      <c r="N408" s="3315" t="s">
        <v>977</v>
      </c>
      <c r="O408" s="3315" t="s">
        <v>978</v>
      </c>
      <c r="P408" s="3315" t="s">
        <v>20</v>
      </c>
      <c r="Q408" s="3315" t="s">
        <v>29</v>
      </c>
      <c r="R408" s="3322" t="n">
        <v>16.9</v>
      </c>
      <c r="S408" s="3323" t="n">
        <f>ROUND(K408,2)*R408</f>
        <v>10982.296</v>
      </c>
    </row>
    <row r="409" ht="45.0" customHeight="true">
      <c r="A409" s="3324" t="s">
        <v>23</v>
      </c>
      <c r="B409" s="3324" t="s">
        <v>1078</v>
      </c>
      <c r="C409" s="3324" t="s">
        <v>38</v>
      </c>
      <c r="D409" s="3324" t="s">
        <v>1079</v>
      </c>
      <c r="E409" s="3324" t="s">
        <v>1080</v>
      </c>
      <c r="F409" s="3325" t="n">
        <f>R409</f>
        <v>23.0</v>
      </c>
      <c r="G409" s="3324" t="s">
        <v>36</v>
      </c>
      <c r="H409" s="3326" t="n">
        <v>41.18</v>
      </c>
      <c r="I409" s="3327" t="n">
        <v>41.18</v>
      </c>
      <c r="J409" s="3328" t="n">
        <v>0.25</v>
      </c>
      <c r="K409" s="3329" t="n">
        <f>ROUND(I409,2)+(ROUND(I409,2)*J409)</f>
        <v>51.475</v>
      </c>
      <c r="L409" s="3330" t="n">
        <f>ROUND(S409,2)</f>
        <v>1184.04</v>
      </c>
      <c r="M409" s="3324" t="s">
        <v>21</v>
      </c>
      <c r="N409" s="3324" t="s">
        <v>977</v>
      </c>
      <c r="O409" s="3324" t="s">
        <v>978</v>
      </c>
      <c r="P409" s="3324" t="s">
        <v>20</v>
      </c>
      <c r="Q409" s="3324" t="s">
        <v>29</v>
      </c>
      <c r="R409" s="3331" t="n">
        <v>23.0</v>
      </c>
      <c r="S409" s="3332" t="n">
        <f>ROUND(K409,2)*R409</f>
        <v>1184.04</v>
      </c>
    </row>
    <row r="410" ht="45.0" customHeight="true">
      <c r="A410" s="3334" t="s">
        <v>19</v>
      </c>
      <c r="B410" s="3334" t="s">
        <v>1081</v>
      </c>
      <c r="C410" s="3334" t="s">
        <v>21</v>
      </c>
      <c r="D410" s="3334" t="s">
        <v>21</v>
      </c>
      <c r="E410" s="3334" t="s">
        <v>1082</v>
      </c>
      <c r="F410" s="3334" t="s">
        <v>21</v>
      </c>
      <c r="G410" s="3334" t="s">
        <v>21</v>
      </c>
      <c r="H410" s="3334" t="s">
        <v>21</v>
      </c>
      <c r="I410" s="3334" t="s">
        <v>21</v>
      </c>
      <c r="J410" s="3334" t="s">
        <v>21</v>
      </c>
      <c r="K410" s="3334" t="s">
        <v>21</v>
      </c>
      <c r="L410" s="3335" t="n">
        <f>ROUND(L411,2)+ROUND(L412,2)+ROUND(L413,2)+ROUND(L414,2)+ROUND(L415,2)+ROUND(L416,2)+ROUND(L417,2)+ROUND(L418,2)+ROUND(L419,2)+ROUND(L420,2)+ROUND(L421,2)+ROUND(L422,2)+ROUND(L423,2)+ROUND(L424,2)+ROUND(L425,2)+ROUND(L426,2)+ROUND(L427,2)+ROUND(L428,2)+ROUND(L429,2)+ROUND(L430,2)+ROUND(L431,2)+ROUND(L432,2)+ROUND(L433,2)+ROUND(L434,2)+ROUND(L435,2)+ROUND(L436,2)+ROUND(L437,2)+ROUND(L438,2)+ROUND(L439,2)+ROUND(L440,2)+ROUND(L441,2)+ROUND(L442,2)+ROUND(L443,2)+ROUND(L444,2)+ROUND(L445,2)+ROUND(L446,2)+ROUND(L447,2)+ROUND(L448,2)+ROUND(L449,2)+ROUND(L450,2)+ROUND(L451,2)+ROUND(L452,2)+ROUND(L453,2)+ROUND(L454,2)+ROUND(L455,2)+ROUND(L456,2)+ROUND(L457,2)+ROUND(L458,2)+ROUND(L459,2)+ROUND(L460,2)+ROUND(L461,2)+ROUND(L462,2)+ROUND(L463,2)+ROUND(L464,2)+ROUND(L465,2)</f>
        <v>82396.16999999997</v>
      </c>
      <c r="M410" s="3334" t="s">
        <v>21</v>
      </c>
      <c r="N410" s="3334" t="s">
        <v>21</v>
      </c>
      <c r="O410" s="3334" t="s">
        <v>21</v>
      </c>
      <c r="P410" s="3334" t="s">
        <v>21</v>
      </c>
      <c r="Q410" s="3334" t="s">
        <v>21</v>
      </c>
      <c r="R410" s="3334" t="s">
        <v>21</v>
      </c>
      <c r="S410" s="3334" t="s">
        <v>21</v>
      </c>
    </row>
    <row r="411" ht="45.0" customHeight="true">
      <c r="A411" s="3336" t="s">
        <v>23</v>
      </c>
      <c r="B411" s="3336" t="s">
        <v>1083</v>
      </c>
      <c r="C411" s="3336" t="s">
        <v>25</v>
      </c>
      <c r="D411" s="3336" t="s">
        <v>1084</v>
      </c>
      <c r="E411" s="3336" t="s">
        <v>1085</v>
      </c>
      <c r="F411" s="3337" t="n">
        <f>R411</f>
        <v>8.0</v>
      </c>
      <c r="G411" s="3336" t="s">
        <v>36</v>
      </c>
      <c r="H411" s="3338" t="n">
        <v>212.92</v>
      </c>
      <c r="I411" s="3339" t="n">
        <v>212.92</v>
      </c>
      <c r="J411" s="3340" t="n">
        <v>0.25</v>
      </c>
      <c r="K411" s="3341" t="n">
        <f>ROUND(I411,2)+(ROUND(I411,2)*J411)</f>
        <v>266.15</v>
      </c>
      <c r="L411" s="3342" t="n">
        <f>ROUND(S411,2)</f>
        <v>2129.2</v>
      </c>
      <c r="M411" s="3336" t="s">
        <v>21</v>
      </c>
      <c r="N411" s="3336" t="s">
        <v>1081</v>
      </c>
      <c r="O411" s="3336" t="s">
        <v>1082</v>
      </c>
      <c r="P411" s="3336" t="s">
        <v>20</v>
      </c>
      <c r="Q411" s="3336" t="s">
        <v>29</v>
      </c>
      <c r="R411" s="3343" t="n">
        <v>8.0</v>
      </c>
      <c r="S411" s="3344" t="n">
        <f>ROUND(K411,2)*R411</f>
        <v>2129.2</v>
      </c>
    </row>
    <row r="412" ht="45.0" customHeight="true">
      <c r="A412" s="3345" t="s">
        <v>23</v>
      </c>
      <c r="B412" s="3345" t="s">
        <v>1086</v>
      </c>
      <c r="C412" s="3345" t="s">
        <v>25</v>
      </c>
      <c r="D412" s="3345" t="s">
        <v>1087</v>
      </c>
      <c r="E412" s="3345" t="s">
        <v>1088</v>
      </c>
      <c r="F412" s="3346" t="n">
        <f>R412</f>
        <v>1.0</v>
      </c>
      <c r="G412" s="3345" t="s">
        <v>36</v>
      </c>
      <c r="H412" s="3347" t="n">
        <v>247.46</v>
      </c>
      <c r="I412" s="3348" t="n">
        <v>247.46</v>
      </c>
      <c r="J412" s="3349" t="n">
        <v>0.25</v>
      </c>
      <c r="K412" s="3350" t="n">
        <f>ROUND(I412,2)+(ROUND(I412,2)*J412)</f>
        <v>309.325</v>
      </c>
      <c r="L412" s="3351" t="n">
        <f>ROUND(S412,2)</f>
        <v>309.33</v>
      </c>
      <c r="M412" s="3345" t="s">
        <v>21</v>
      </c>
      <c r="N412" s="3345" t="s">
        <v>1081</v>
      </c>
      <c r="O412" s="3345" t="s">
        <v>1082</v>
      </c>
      <c r="P412" s="3345" t="s">
        <v>20</v>
      </c>
      <c r="Q412" s="3345" t="s">
        <v>29</v>
      </c>
      <c r="R412" s="3352" t="n">
        <v>1.0</v>
      </c>
      <c r="S412" s="3353" t="n">
        <f>ROUND(K412,2)*R412</f>
        <v>309.33</v>
      </c>
    </row>
    <row r="413" ht="45.0" customHeight="true">
      <c r="A413" s="3354" t="s">
        <v>23</v>
      </c>
      <c r="B413" s="3354" t="s">
        <v>1089</v>
      </c>
      <c r="C413" s="3354" t="s">
        <v>25</v>
      </c>
      <c r="D413" s="3354" t="s">
        <v>1090</v>
      </c>
      <c r="E413" s="3354" t="s">
        <v>1091</v>
      </c>
      <c r="F413" s="3355" t="n">
        <f>R413</f>
        <v>2.0</v>
      </c>
      <c r="G413" s="3354" t="s">
        <v>36</v>
      </c>
      <c r="H413" s="3356" t="n">
        <v>2398.52</v>
      </c>
      <c r="I413" s="3357" t="n">
        <v>2398.52</v>
      </c>
      <c r="J413" s="3358" t="n">
        <v>0.25</v>
      </c>
      <c r="K413" s="3359" t="n">
        <f>ROUND(I413,2)+(ROUND(I413,2)*J413)</f>
        <v>2998.15</v>
      </c>
      <c r="L413" s="3360" t="n">
        <f>ROUND(S413,2)</f>
        <v>5996.3</v>
      </c>
      <c r="M413" s="3354" t="s">
        <v>21</v>
      </c>
      <c r="N413" s="3354" t="s">
        <v>1081</v>
      </c>
      <c r="O413" s="3354" t="s">
        <v>1082</v>
      </c>
      <c r="P413" s="3354" t="s">
        <v>48</v>
      </c>
      <c r="Q413" s="3354" t="s">
        <v>49</v>
      </c>
      <c r="R413" s="3361" t="n">
        <v>2.0</v>
      </c>
      <c r="S413" s="3362" t="n">
        <f>ROUND(K413,2)*R413</f>
        <v>5996.3</v>
      </c>
    </row>
    <row r="414" ht="45.0" customHeight="true">
      <c r="A414" s="3363" t="s">
        <v>23</v>
      </c>
      <c r="B414" s="3363" t="s">
        <v>1092</v>
      </c>
      <c r="C414" s="3363" t="s">
        <v>25</v>
      </c>
      <c r="D414" s="3363" t="s">
        <v>1093</v>
      </c>
      <c r="E414" s="3363" t="s">
        <v>1094</v>
      </c>
      <c r="F414" s="3364" t="n">
        <f>R414</f>
        <v>1.0</v>
      </c>
      <c r="G414" s="3363" t="s">
        <v>36</v>
      </c>
      <c r="H414" s="3365" t="n">
        <v>3375.49</v>
      </c>
      <c r="I414" s="3366" t="n">
        <v>3375.49</v>
      </c>
      <c r="J414" s="3367" t="n">
        <v>0.25</v>
      </c>
      <c r="K414" s="3368" t="n">
        <f>ROUND(I414,2)+(ROUND(I414,2)*J414)</f>
        <v>4219.362499999999</v>
      </c>
      <c r="L414" s="3369" t="n">
        <f>ROUND(S414,2)</f>
        <v>4219.36</v>
      </c>
      <c r="M414" s="3363" t="s">
        <v>21</v>
      </c>
      <c r="N414" s="3363" t="s">
        <v>1081</v>
      </c>
      <c r="O414" s="3363" t="s">
        <v>1082</v>
      </c>
      <c r="P414" s="3363" t="s">
        <v>48</v>
      </c>
      <c r="Q414" s="3363" t="s">
        <v>49</v>
      </c>
      <c r="R414" s="3370" t="n">
        <v>1.0</v>
      </c>
      <c r="S414" s="3371" t="n">
        <f>ROUND(K414,2)*R414</f>
        <v>4219.36</v>
      </c>
    </row>
    <row r="415" ht="45.0" customHeight="true">
      <c r="A415" s="3372" t="s">
        <v>23</v>
      </c>
      <c r="B415" s="3372" t="s">
        <v>1095</v>
      </c>
      <c r="C415" s="3372" t="s">
        <v>25</v>
      </c>
      <c r="D415" s="3372" t="s">
        <v>765</v>
      </c>
      <c r="E415" s="3372" t="s">
        <v>766</v>
      </c>
      <c r="F415" s="3373" t="n">
        <f>R415</f>
        <v>2.0</v>
      </c>
      <c r="G415" s="3372" t="s">
        <v>36</v>
      </c>
      <c r="H415" s="3374" t="n">
        <v>162.86</v>
      </c>
      <c r="I415" s="3375" t="n">
        <v>162.86</v>
      </c>
      <c r="J415" s="3376" t="n">
        <v>0.25</v>
      </c>
      <c r="K415" s="3377" t="n">
        <f>ROUND(I415,2)+(ROUND(I415,2)*J415)</f>
        <v>203.57500000000002</v>
      </c>
      <c r="L415" s="3378" t="n">
        <f>ROUND(S415,2)</f>
        <v>407.16</v>
      </c>
      <c r="M415" s="3372" t="s">
        <v>21</v>
      </c>
      <c r="N415" s="3372" t="s">
        <v>1081</v>
      </c>
      <c r="O415" s="3372" t="s">
        <v>1082</v>
      </c>
      <c r="P415" s="3372" t="s">
        <v>50</v>
      </c>
      <c r="Q415" s="3372" t="s">
        <v>51</v>
      </c>
      <c r="R415" s="3379" t="n">
        <v>2.0</v>
      </c>
      <c r="S415" s="3380" t="n">
        <f>ROUND(K415,2)*R415</f>
        <v>407.16</v>
      </c>
    </row>
    <row r="416" ht="45.0" customHeight="true">
      <c r="A416" s="3381" t="s">
        <v>23</v>
      </c>
      <c r="B416" s="3381" t="s">
        <v>1096</v>
      </c>
      <c r="C416" s="3381" t="s">
        <v>25</v>
      </c>
      <c r="D416" s="3381" t="s">
        <v>1097</v>
      </c>
      <c r="E416" s="3381" t="s">
        <v>1098</v>
      </c>
      <c r="F416" s="3382" t="n">
        <f>R416</f>
        <v>1.0</v>
      </c>
      <c r="G416" s="3381" t="s">
        <v>36</v>
      </c>
      <c r="H416" s="3383" t="n">
        <v>283.76</v>
      </c>
      <c r="I416" s="3384" t="n">
        <v>283.76</v>
      </c>
      <c r="J416" s="3385" t="n">
        <v>0.25</v>
      </c>
      <c r="K416" s="3386" t="n">
        <f>ROUND(I416,2)+(ROUND(I416,2)*J416)</f>
        <v>354.7</v>
      </c>
      <c r="L416" s="3387" t="n">
        <f>ROUND(S416,2)</f>
        <v>354.7</v>
      </c>
      <c r="M416" s="3381" t="s">
        <v>21</v>
      </c>
      <c r="N416" s="3381" t="s">
        <v>1081</v>
      </c>
      <c r="O416" s="3381" t="s">
        <v>1082</v>
      </c>
      <c r="P416" s="3381" t="s">
        <v>50</v>
      </c>
      <c r="Q416" s="3381" t="s">
        <v>51</v>
      </c>
      <c r="R416" s="3388" t="n">
        <v>1.0</v>
      </c>
      <c r="S416" s="3389" t="n">
        <f>ROUND(K416,2)*R416</f>
        <v>354.7</v>
      </c>
    </row>
    <row r="417" ht="45.0" customHeight="true">
      <c r="A417" s="3390" t="s">
        <v>23</v>
      </c>
      <c r="B417" s="3390" t="s">
        <v>1099</v>
      </c>
      <c r="C417" s="3390" t="s">
        <v>25</v>
      </c>
      <c r="D417" s="3390" t="s">
        <v>762</v>
      </c>
      <c r="E417" s="3390" t="s">
        <v>763</v>
      </c>
      <c r="F417" s="3391" t="n">
        <f>R417</f>
        <v>4.0</v>
      </c>
      <c r="G417" s="3390" t="s">
        <v>36</v>
      </c>
      <c r="H417" s="3392" t="n">
        <v>344.44</v>
      </c>
      <c r="I417" s="3393" t="n">
        <v>344.44</v>
      </c>
      <c r="J417" s="3394" t="n">
        <v>0.25</v>
      </c>
      <c r="K417" s="3395" t="n">
        <f>ROUND(I417,2)+(ROUND(I417,2)*J417)</f>
        <v>430.55</v>
      </c>
      <c r="L417" s="3396" t="n">
        <f>ROUND(S417,2)</f>
        <v>1722.2</v>
      </c>
      <c r="M417" s="3390" t="s">
        <v>21</v>
      </c>
      <c r="N417" s="3390" t="s">
        <v>1081</v>
      </c>
      <c r="O417" s="3390" t="s">
        <v>1082</v>
      </c>
      <c r="P417" s="3390" t="s">
        <v>50</v>
      </c>
      <c r="Q417" s="3390" t="s">
        <v>51</v>
      </c>
      <c r="R417" s="3397" t="n">
        <v>4.0</v>
      </c>
      <c r="S417" s="3398" t="n">
        <f>ROUND(K417,2)*R417</f>
        <v>1722.2</v>
      </c>
    </row>
    <row r="418" ht="45.0" customHeight="true">
      <c r="A418" s="3399" t="s">
        <v>23</v>
      </c>
      <c r="B418" s="3399" t="s">
        <v>1100</v>
      </c>
      <c r="C418" s="3399" t="s">
        <v>25</v>
      </c>
      <c r="D418" s="3399" t="s">
        <v>1101</v>
      </c>
      <c r="E418" s="3399" t="s">
        <v>1102</v>
      </c>
      <c r="F418" s="3400" t="n">
        <f>R418</f>
        <v>1.0</v>
      </c>
      <c r="G418" s="3399" t="s">
        <v>36</v>
      </c>
      <c r="H418" s="3401" t="n">
        <v>278.58</v>
      </c>
      <c r="I418" s="3402" t="n">
        <v>278.58</v>
      </c>
      <c r="J418" s="3403" t="n">
        <v>0.25</v>
      </c>
      <c r="K418" s="3404" t="n">
        <f>ROUND(I418,2)+(ROUND(I418,2)*J418)</f>
        <v>348.22499999999997</v>
      </c>
      <c r="L418" s="3405" t="n">
        <f>ROUND(S418,2)</f>
        <v>348.23</v>
      </c>
      <c r="M418" s="3399" t="s">
        <v>21</v>
      </c>
      <c r="N418" s="3399" t="s">
        <v>1081</v>
      </c>
      <c r="O418" s="3399" t="s">
        <v>1082</v>
      </c>
      <c r="P418" s="3399" t="s">
        <v>50</v>
      </c>
      <c r="Q418" s="3399" t="s">
        <v>51</v>
      </c>
      <c r="R418" s="3406" t="n">
        <v>1.0</v>
      </c>
      <c r="S418" s="3407" t="n">
        <f>ROUND(K418,2)*R418</f>
        <v>348.23</v>
      </c>
    </row>
    <row r="419" ht="45.0" customHeight="true">
      <c r="A419" s="3408" t="s">
        <v>23</v>
      </c>
      <c r="B419" s="3408" t="s">
        <v>1103</v>
      </c>
      <c r="C419" s="3408" t="s">
        <v>25</v>
      </c>
      <c r="D419" s="3408" t="s">
        <v>1104</v>
      </c>
      <c r="E419" s="3408" t="s">
        <v>1105</v>
      </c>
      <c r="F419" s="3409" t="n">
        <f>R419</f>
        <v>2.0</v>
      </c>
      <c r="G419" s="3408" t="s">
        <v>36</v>
      </c>
      <c r="H419" s="3410" t="n">
        <v>554.64</v>
      </c>
      <c r="I419" s="3411" t="n">
        <v>554.64</v>
      </c>
      <c r="J419" s="3412" t="n">
        <v>0.25</v>
      </c>
      <c r="K419" s="3413" t="n">
        <f>ROUND(I419,2)+(ROUND(I419,2)*J419)</f>
        <v>693.3</v>
      </c>
      <c r="L419" s="3414" t="n">
        <f>ROUND(S419,2)</f>
        <v>1386.6</v>
      </c>
      <c r="M419" s="3408" t="s">
        <v>21</v>
      </c>
      <c r="N419" s="3408" t="s">
        <v>1081</v>
      </c>
      <c r="O419" s="3408" t="s">
        <v>1082</v>
      </c>
      <c r="P419" s="3408" t="s">
        <v>50</v>
      </c>
      <c r="Q419" s="3408" t="s">
        <v>51</v>
      </c>
      <c r="R419" s="3415" t="n">
        <v>2.0</v>
      </c>
      <c r="S419" s="3416" t="n">
        <f>ROUND(K419,2)*R419</f>
        <v>1386.6</v>
      </c>
    </row>
    <row r="420" ht="45.0" customHeight="true">
      <c r="A420" s="3417" t="s">
        <v>23</v>
      </c>
      <c r="B420" s="3417" t="s">
        <v>1106</v>
      </c>
      <c r="C420" s="3417" t="s">
        <v>25</v>
      </c>
      <c r="D420" s="3417" t="s">
        <v>1107</v>
      </c>
      <c r="E420" s="3417" t="s">
        <v>1108</v>
      </c>
      <c r="F420" s="3418" t="n">
        <f>R420</f>
        <v>2.0</v>
      </c>
      <c r="G420" s="3417" t="s">
        <v>36</v>
      </c>
      <c r="H420" s="3419" t="n">
        <v>763.26</v>
      </c>
      <c r="I420" s="3420" t="n">
        <v>763.26</v>
      </c>
      <c r="J420" s="3421" t="n">
        <v>0.25</v>
      </c>
      <c r="K420" s="3422" t="n">
        <f>ROUND(I420,2)+(ROUND(I420,2)*J420)</f>
        <v>954.075</v>
      </c>
      <c r="L420" s="3423" t="n">
        <f>ROUND(S420,2)</f>
        <v>1908.16</v>
      </c>
      <c r="M420" s="3417" t="s">
        <v>21</v>
      </c>
      <c r="N420" s="3417" t="s">
        <v>1081</v>
      </c>
      <c r="O420" s="3417" t="s">
        <v>1082</v>
      </c>
      <c r="P420" s="3417" t="s">
        <v>50</v>
      </c>
      <c r="Q420" s="3417" t="s">
        <v>51</v>
      </c>
      <c r="R420" s="3424" t="n">
        <v>2.0</v>
      </c>
      <c r="S420" s="3425" t="n">
        <f>ROUND(K420,2)*R420</f>
        <v>1908.16</v>
      </c>
    </row>
    <row r="421" ht="45.0" customHeight="true">
      <c r="A421" s="3426" t="s">
        <v>23</v>
      </c>
      <c r="B421" s="3426" t="s">
        <v>1109</v>
      </c>
      <c r="C421" s="3426" t="s">
        <v>38</v>
      </c>
      <c r="D421" s="3426" t="s">
        <v>1110</v>
      </c>
      <c r="E421" s="3426" t="s">
        <v>1111</v>
      </c>
      <c r="F421" s="3427" t="n">
        <f>R421</f>
        <v>2.0</v>
      </c>
      <c r="G421" s="3426" t="s">
        <v>36</v>
      </c>
      <c r="H421" s="3428" t="n">
        <v>256.2</v>
      </c>
      <c r="I421" s="3429" t="n">
        <v>256.2</v>
      </c>
      <c r="J421" s="3430" t="n">
        <v>0.25</v>
      </c>
      <c r="K421" s="3431" t="n">
        <f>ROUND(I421,2)+(ROUND(I421,2)*J421)</f>
        <v>320.25</v>
      </c>
      <c r="L421" s="3432" t="n">
        <f>ROUND(S421,2)</f>
        <v>640.5</v>
      </c>
      <c r="M421" s="3426" t="s">
        <v>21</v>
      </c>
      <c r="N421" s="3426" t="s">
        <v>1081</v>
      </c>
      <c r="O421" s="3426" t="s">
        <v>1082</v>
      </c>
      <c r="P421" s="3426" t="s">
        <v>50</v>
      </c>
      <c r="Q421" s="3426" t="s">
        <v>51</v>
      </c>
      <c r="R421" s="3433" t="n">
        <v>2.0</v>
      </c>
      <c r="S421" s="3434" t="n">
        <f>ROUND(K421,2)*R421</f>
        <v>640.5</v>
      </c>
    </row>
    <row r="422" ht="45.0" customHeight="true">
      <c r="A422" s="3435" t="s">
        <v>23</v>
      </c>
      <c r="B422" s="3435" t="s">
        <v>1112</v>
      </c>
      <c r="C422" s="3435" t="s">
        <v>25</v>
      </c>
      <c r="D422" s="3435" t="s">
        <v>1113</v>
      </c>
      <c r="E422" s="3435" t="s">
        <v>1114</v>
      </c>
      <c r="F422" s="3436" t="n">
        <f>R422</f>
        <v>1.0</v>
      </c>
      <c r="G422" s="3435" t="s">
        <v>36</v>
      </c>
      <c r="H422" s="3437" t="n">
        <v>162.32</v>
      </c>
      <c r="I422" s="3438" t="n">
        <v>162.32</v>
      </c>
      <c r="J422" s="3439" t="n">
        <v>0.25</v>
      </c>
      <c r="K422" s="3440" t="n">
        <f>ROUND(I422,2)+(ROUND(I422,2)*J422)</f>
        <v>202.89999999999998</v>
      </c>
      <c r="L422" s="3441" t="n">
        <f>ROUND(S422,2)</f>
        <v>202.9</v>
      </c>
      <c r="M422" s="3435" t="s">
        <v>21</v>
      </c>
      <c r="N422" s="3435" t="s">
        <v>1081</v>
      </c>
      <c r="O422" s="3435" t="s">
        <v>1082</v>
      </c>
      <c r="P422" s="3435" t="s">
        <v>50</v>
      </c>
      <c r="Q422" s="3435" t="s">
        <v>51</v>
      </c>
      <c r="R422" s="3442" t="n">
        <v>1.0</v>
      </c>
      <c r="S422" s="3443" t="n">
        <f>ROUND(K422,2)*R422</f>
        <v>202.9</v>
      </c>
    </row>
    <row r="423" ht="45.0" customHeight="true">
      <c r="A423" s="3444" t="s">
        <v>23</v>
      </c>
      <c r="B423" s="3444" t="s">
        <v>1115</v>
      </c>
      <c r="C423" s="3444" t="s">
        <v>25</v>
      </c>
      <c r="D423" s="3444" t="s">
        <v>1116</v>
      </c>
      <c r="E423" s="3444" t="s">
        <v>1117</v>
      </c>
      <c r="F423" s="3445" t="n">
        <f>R423</f>
        <v>2.0</v>
      </c>
      <c r="G423" s="3444" t="s">
        <v>36</v>
      </c>
      <c r="H423" s="3446" t="n">
        <v>60.08</v>
      </c>
      <c r="I423" s="3447" t="n">
        <v>60.08</v>
      </c>
      <c r="J423" s="3448" t="n">
        <v>0.25</v>
      </c>
      <c r="K423" s="3449" t="n">
        <f>ROUND(I423,2)+(ROUND(I423,2)*J423)</f>
        <v>75.1</v>
      </c>
      <c r="L423" s="3450" t="n">
        <f>ROUND(S423,2)</f>
        <v>150.2</v>
      </c>
      <c r="M423" s="3444" t="s">
        <v>21</v>
      </c>
      <c r="N423" s="3444" t="s">
        <v>1081</v>
      </c>
      <c r="O423" s="3444" t="s">
        <v>1082</v>
      </c>
      <c r="P423" s="3444" t="s">
        <v>50</v>
      </c>
      <c r="Q423" s="3444" t="s">
        <v>51</v>
      </c>
      <c r="R423" s="3451" t="n">
        <v>2.0</v>
      </c>
      <c r="S423" s="3452" t="n">
        <f>ROUND(K423,2)*R423</f>
        <v>150.2</v>
      </c>
    </row>
    <row r="424" ht="45.0" customHeight="true">
      <c r="A424" s="3453" t="s">
        <v>23</v>
      </c>
      <c r="B424" s="3453" t="s">
        <v>1118</v>
      </c>
      <c r="C424" s="3453" t="s">
        <v>38</v>
      </c>
      <c r="D424" s="3453" t="s">
        <v>1119</v>
      </c>
      <c r="E424" s="3453" t="s">
        <v>1120</v>
      </c>
      <c r="F424" s="3454" t="n">
        <f>R424</f>
        <v>2.0</v>
      </c>
      <c r="G424" s="3453" t="s">
        <v>36</v>
      </c>
      <c r="H424" s="3455" t="n">
        <v>4535.73</v>
      </c>
      <c r="I424" s="3456" t="n">
        <v>4535.73</v>
      </c>
      <c r="J424" s="3457" t="n">
        <v>0.25</v>
      </c>
      <c r="K424" s="3458" t="n">
        <f>ROUND(I424,2)+(ROUND(I424,2)*J424)</f>
        <v>5669.662499999999</v>
      </c>
      <c r="L424" s="3459" t="n">
        <f>ROUND(S424,2)</f>
        <v>11339.32</v>
      </c>
      <c r="M424" s="3453" t="s">
        <v>21</v>
      </c>
      <c r="N424" s="3453" t="s">
        <v>1081</v>
      </c>
      <c r="O424" s="3453" t="s">
        <v>1082</v>
      </c>
      <c r="P424" s="3453" t="s">
        <v>50</v>
      </c>
      <c r="Q424" s="3453" t="s">
        <v>51</v>
      </c>
      <c r="R424" s="3460" t="n">
        <v>2.0</v>
      </c>
      <c r="S424" s="3461" t="n">
        <f>ROUND(K424,2)*R424</f>
        <v>11339.32</v>
      </c>
    </row>
    <row r="425" ht="45.0" customHeight="true">
      <c r="A425" s="3462" t="s">
        <v>23</v>
      </c>
      <c r="B425" s="3462" t="s">
        <v>1121</v>
      </c>
      <c r="C425" s="3462" t="s">
        <v>38</v>
      </c>
      <c r="D425" s="3462" t="s">
        <v>1122</v>
      </c>
      <c r="E425" s="3462" t="s">
        <v>1123</v>
      </c>
      <c r="F425" s="3463" t="n">
        <f>R425</f>
        <v>3.0</v>
      </c>
      <c r="G425" s="3462" t="s">
        <v>36</v>
      </c>
      <c r="H425" s="3464" t="n">
        <v>498.29</v>
      </c>
      <c r="I425" s="3465" t="n">
        <v>498.29</v>
      </c>
      <c r="J425" s="3466" t="n">
        <v>0.25</v>
      </c>
      <c r="K425" s="3467" t="n">
        <f>ROUND(I425,2)+(ROUND(I425,2)*J425)</f>
        <v>622.8625000000001</v>
      </c>
      <c r="L425" s="3468" t="n">
        <f>ROUND(S425,2)</f>
        <v>1868.58</v>
      </c>
      <c r="M425" s="3462" t="s">
        <v>21</v>
      </c>
      <c r="N425" s="3462" t="s">
        <v>1081</v>
      </c>
      <c r="O425" s="3462" t="s">
        <v>1082</v>
      </c>
      <c r="P425" s="3462" t="s">
        <v>50</v>
      </c>
      <c r="Q425" s="3462" t="s">
        <v>51</v>
      </c>
      <c r="R425" s="3469" t="n">
        <v>3.0</v>
      </c>
      <c r="S425" s="3470" t="n">
        <f>ROUND(K425,2)*R425</f>
        <v>1868.58</v>
      </c>
    </row>
    <row r="426" ht="45.0" customHeight="true">
      <c r="A426" s="3471" t="s">
        <v>23</v>
      </c>
      <c r="B426" s="3471" t="s">
        <v>1124</v>
      </c>
      <c r="C426" s="3471" t="s">
        <v>38</v>
      </c>
      <c r="D426" s="3471" t="s">
        <v>1125</v>
      </c>
      <c r="E426" s="3471" t="s">
        <v>1126</v>
      </c>
      <c r="F426" s="3472" t="n">
        <f>R426</f>
        <v>1.0</v>
      </c>
      <c r="G426" s="3471" t="s">
        <v>36</v>
      </c>
      <c r="H426" s="3473" t="n">
        <v>556.7</v>
      </c>
      <c r="I426" s="3474" t="n">
        <v>556.7</v>
      </c>
      <c r="J426" s="3475" t="n">
        <v>0.25</v>
      </c>
      <c r="K426" s="3476" t="n">
        <f>ROUND(I426,2)+(ROUND(I426,2)*J426)</f>
        <v>695.875</v>
      </c>
      <c r="L426" s="3477" t="n">
        <f>ROUND(S426,2)</f>
        <v>695.88</v>
      </c>
      <c r="M426" s="3471" t="s">
        <v>21</v>
      </c>
      <c r="N426" s="3471" t="s">
        <v>1081</v>
      </c>
      <c r="O426" s="3471" t="s">
        <v>1082</v>
      </c>
      <c r="P426" s="3471" t="s">
        <v>50</v>
      </c>
      <c r="Q426" s="3471" t="s">
        <v>51</v>
      </c>
      <c r="R426" s="3478" t="n">
        <v>1.0</v>
      </c>
      <c r="S426" s="3479" t="n">
        <f>ROUND(K426,2)*R426</f>
        <v>695.88</v>
      </c>
    </row>
    <row r="427" ht="45.0" customHeight="true">
      <c r="A427" s="3480" t="s">
        <v>23</v>
      </c>
      <c r="B427" s="3480" t="s">
        <v>1127</v>
      </c>
      <c r="C427" s="3480" t="s">
        <v>38</v>
      </c>
      <c r="D427" s="3480" t="s">
        <v>1128</v>
      </c>
      <c r="E427" s="3480" t="s">
        <v>1129</v>
      </c>
      <c r="F427" s="3481" t="n">
        <f>R427</f>
        <v>1.0</v>
      </c>
      <c r="G427" s="3480" t="s">
        <v>36</v>
      </c>
      <c r="H427" s="3482" t="n">
        <v>2859.49</v>
      </c>
      <c r="I427" s="3483" t="n">
        <v>2859.49</v>
      </c>
      <c r="J427" s="3484" t="n">
        <v>0.25</v>
      </c>
      <c r="K427" s="3485" t="n">
        <f>ROUND(I427,2)+(ROUND(I427,2)*J427)</f>
        <v>3574.3624999999997</v>
      </c>
      <c r="L427" s="3486" t="n">
        <f>ROUND(S427,2)</f>
        <v>3574.36</v>
      </c>
      <c r="M427" s="3480" t="s">
        <v>21</v>
      </c>
      <c r="N427" s="3480" t="s">
        <v>1081</v>
      </c>
      <c r="O427" s="3480" t="s">
        <v>1082</v>
      </c>
      <c r="P427" s="3480" t="s">
        <v>50</v>
      </c>
      <c r="Q427" s="3480" t="s">
        <v>51</v>
      </c>
      <c r="R427" s="3487" t="n">
        <v>1.0</v>
      </c>
      <c r="S427" s="3488" t="n">
        <f>ROUND(K427,2)*R427</f>
        <v>3574.36</v>
      </c>
    </row>
    <row r="428" ht="45.0" customHeight="true">
      <c r="A428" s="3489" t="s">
        <v>23</v>
      </c>
      <c r="B428" s="3489" t="s">
        <v>1130</v>
      </c>
      <c r="C428" s="3489" t="s">
        <v>25</v>
      </c>
      <c r="D428" s="3489" t="s">
        <v>1131</v>
      </c>
      <c r="E428" s="3489" t="s">
        <v>1132</v>
      </c>
      <c r="F428" s="3490" t="n">
        <f>R428</f>
        <v>2.0</v>
      </c>
      <c r="G428" s="3489" t="s">
        <v>36</v>
      </c>
      <c r="H428" s="3491" t="n">
        <v>2732.45</v>
      </c>
      <c r="I428" s="3492" t="n">
        <v>2732.45</v>
      </c>
      <c r="J428" s="3493" t="n">
        <v>0.25</v>
      </c>
      <c r="K428" s="3494" t="n">
        <f>ROUND(I428,2)+(ROUND(I428,2)*J428)</f>
        <v>3415.5625</v>
      </c>
      <c r="L428" s="3495" t="n">
        <f>ROUND(S428,2)</f>
        <v>6831.12</v>
      </c>
      <c r="M428" s="3489" t="s">
        <v>21</v>
      </c>
      <c r="N428" s="3489" t="s">
        <v>1081</v>
      </c>
      <c r="O428" s="3489" t="s">
        <v>1082</v>
      </c>
      <c r="P428" s="3489" t="s">
        <v>50</v>
      </c>
      <c r="Q428" s="3489" t="s">
        <v>51</v>
      </c>
      <c r="R428" s="3496" t="n">
        <v>2.0</v>
      </c>
      <c r="S428" s="3497" t="n">
        <f>ROUND(K428,2)*R428</f>
        <v>6831.12</v>
      </c>
    </row>
    <row r="429" ht="45.0" customHeight="true">
      <c r="A429" s="3498" t="s">
        <v>23</v>
      </c>
      <c r="B429" s="3498" t="s">
        <v>1133</v>
      </c>
      <c r="C429" s="3498" t="s">
        <v>38</v>
      </c>
      <c r="D429" s="3498" t="s">
        <v>1134</v>
      </c>
      <c r="E429" s="3498" t="s">
        <v>1135</v>
      </c>
      <c r="F429" s="3499" t="n">
        <f>R429</f>
        <v>1.0</v>
      </c>
      <c r="G429" s="3498" t="s">
        <v>36</v>
      </c>
      <c r="H429" s="3500" t="n">
        <v>2282.85</v>
      </c>
      <c r="I429" s="3501" t="n">
        <v>2282.85</v>
      </c>
      <c r="J429" s="3502" t="n">
        <v>0.25</v>
      </c>
      <c r="K429" s="3503" t="n">
        <f>ROUND(I429,2)+(ROUND(I429,2)*J429)</f>
        <v>2853.5625</v>
      </c>
      <c r="L429" s="3504" t="n">
        <f>ROUND(S429,2)</f>
        <v>2853.56</v>
      </c>
      <c r="M429" s="3498" t="s">
        <v>21</v>
      </c>
      <c r="N429" s="3498" t="s">
        <v>1081</v>
      </c>
      <c r="O429" s="3498" t="s">
        <v>1082</v>
      </c>
      <c r="P429" s="3498" t="s">
        <v>50</v>
      </c>
      <c r="Q429" s="3498" t="s">
        <v>51</v>
      </c>
      <c r="R429" s="3505" t="n">
        <v>1.0</v>
      </c>
      <c r="S429" s="3506" t="n">
        <f>ROUND(K429,2)*R429</f>
        <v>2853.56</v>
      </c>
    </row>
    <row r="430" ht="45.0" customHeight="true">
      <c r="A430" s="3507" t="s">
        <v>23</v>
      </c>
      <c r="B430" s="3507" t="s">
        <v>1136</v>
      </c>
      <c r="C430" s="3507" t="s">
        <v>25</v>
      </c>
      <c r="D430" s="3507" t="s">
        <v>1137</v>
      </c>
      <c r="E430" s="3507" t="s">
        <v>1138</v>
      </c>
      <c r="F430" s="3508" t="n">
        <f>R430</f>
        <v>0.54</v>
      </c>
      <c r="G430" s="3507" t="s">
        <v>44</v>
      </c>
      <c r="H430" s="3509" t="n">
        <v>45.9</v>
      </c>
      <c r="I430" s="3510" t="n">
        <v>45.9</v>
      </c>
      <c r="J430" s="3511" t="n">
        <v>0.25</v>
      </c>
      <c r="K430" s="3512" t="n">
        <f>ROUND(I430,2)+(ROUND(I430,2)*J430)</f>
        <v>57.375</v>
      </c>
      <c r="L430" s="3513" t="n">
        <f>ROUND(S430,2)</f>
        <v>30.99</v>
      </c>
      <c r="M430" s="3507" t="s">
        <v>21</v>
      </c>
      <c r="N430" s="3507" t="s">
        <v>1081</v>
      </c>
      <c r="O430" s="3507" t="s">
        <v>1082</v>
      </c>
      <c r="P430" s="3507" t="s">
        <v>52</v>
      </c>
      <c r="Q430" s="3507" t="s">
        <v>53</v>
      </c>
      <c r="R430" s="3514" t="n">
        <v>0.54</v>
      </c>
      <c r="S430" s="3515" t="n">
        <f>ROUND(K430,2)*R430</f>
        <v>30.985200000000003</v>
      </c>
    </row>
    <row r="431" ht="45.0" customHeight="true">
      <c r="A431" s="3516" t="s">
        <v>23</v>
      </c>
      <c r="B431" s="3516" t="s">
        <v>1139</v>
      </c>
      <c r="C431" s="3516" t="s">
        <v>25</v>
      </c>
      <c r="D431" s="3516" t="s">
        <v>1140</v>
      </c>
      <c r="E431" s="3516" t="s">
        <v>1141</v>
      </c>
      <c r="F431" s="3517" t="n">
        <f>R431</f>
        <v>0.22</v>
      </c>
      <c r="G431" s="3516" t="s">
        <v>44</v>
      </c>
      <c r="H431" s="3518" t="n">
        <v>56.6</v>
      </c>
      <c r="I431" s="3519" t="n">
        <v>56.6</v>
      </c>
      <c r="J431" s="3520" t="n">
        <v>0.25</v>
      </c>
      <c r="K431" s="3521" t="n">
        <f>ROUND(I431,2)+(ROUND(I431,2)*J431)</f>
        <v>70.75</v>
      </c>
      <c r="L431" s="3522" t="n">
        <f>ROUND(S431,2)</f>
        <v>15.57</v>
      </c>
      <c r="M431" s="3516" t="s">
        <v>21</v>
      </c>
      <c r="N431" s="3516" t="s">
        <v>1081</v>
      </c>
      <c r="O431" s="3516" t="s">
        <v>1082</v>
      </c>
      <c r="P431" s="3516" t="s">
        <v>52</v>
      </c>
      <c r="Q431" s="3516" t="s">
        <v>53</v>
      </c>
      <c r="R431" s="3523" t="n">
        <v>0.22</v>
      </c>
      <c r="S431" s="3524" t="n">
        <f>ROUND(K431,2)*R431</f>
        <v>15.565</v>
      </c>
    </row>
    <row r="432" ht="45.0" customHeight="true">
      <c r="A432" s="3525" t="s">
        <v>23</v>
      </c>
      <c r="B432" s="3525" t="s">
        <v>1142</v>
      </c>
      <c r="C432" s="3525" t="s">
        <v>25</v>
      </c>
      <c r="D432" s="3525" t="s">
        <v>1143</v>
      </c>
      <c r="E432" s="3525" t="s">
        <v>1144</v>
      </c>
      <c r="F432" s="3526" t="n">
        <f>R432</f>
        <v>1.51</v>
      </c>
      <c r="G432" s="3525" t="s">
        <v>44</v>
      </c>
      <c r="H432" s="3527" t="n">
        <v>65.15</v>
      </c>
      <c r="I432" s="3528" t="n">
        <v>65.15</v>
      </c>
      <c r="J432" s="3529" t="n">
        <v>0.25</v>
      </c>
      <c r="K432" s="3530" t="n">
        <f>ROUND(I432,2)+(ROUND(I432,2)*J432)</f>
        <v>81.4375</v>
      </c>
      <c r="L432" s="3531" t="n">
        <f>ROUND(S432,2)</f>
        <v>122.97</v>
      </c>
      <c r="M432" s="3525" t="s">
        <v>21</v>
      </c>
      <c r="N432" s="3525" t="s">
        <v>1081</v>
      </c>
      <c r="O432" s="3525" t="s">
        <v>1082</v>
      </c>
      <c r="P432" s="3525" t="s">
        <v>52</v>
      </c>
      <c r="Q432" s="3525" t="s">
        <v>53</v>
      </c>
      <c r="R432" s="3532" t="n">
        <v>1.51</v>
      </c>
      <c r="S432" s="3533" t="n">
        <f>ROUND(K432,2)*R432</f>
        <v>122.9744</v>
      </c>
    </row>
    <row r="433" ht="45.0" customHeight="true">
      <c r="A433" s="3534" t="s">
        <v>23</v>
      </c>
      <c r="B433" s="3534" t="s">
        <v>1145</v>
      </c>
      <c r="C433" s="3534" t="s">
        <v>25</v>
      </c>
      <c r="D433" s="3534" t="s">
        <v>1146</v>
      </c>
      <c r="E433" s="3534" t="s">
        <v>1147</v>
      </c>
      <c r="F433" s="3535" t="n">
        <f>R433</f>
        <v>0.33</v>
      </c>
      <c r="G433" s="3534" t="s">
        <v>44</v>
      </c>
      <c r="H433" s="3536" t="n">
        <v>90.9</v>
      </c>
      <c r="I433" s="3537" t="n">
        <v>90.9</v>
      </c>
      <c r="J433" s="3538" t="n">
        <v>0.25</v>
      </c>
      <c r="K433" s="3539" t="n">
        <f>ROUND(I433,2)+(ROUND(I433,2)*J433)</f>
        <v>113.625</v>
      </c>
      <c r="L433" s="3540" t="n">
        <f>ROUND(S433,2)</f>
        <v>37.5</v>
      </c>
      <c r="M433" s="3534" t="s">
        <v>21</v>
      </c>
      <c r="N433" s="3534" t="s">
        <v>1081</v>
      </c>
      <c r="O433" s="3534" t="s">
        <v>1082</v>
      </c>
      <c r="P433" s="3534" t="s">
        <v>52</v>
      </c>
      <c r="Q433" s="3534" t="s">
        <v>53</v>
      </c>
      <c r="R433" s="3541" t="n">
        <v>0.33</v>
      </c>
      <c r="S433" s="3542" t="n">
        <f>ROUND(K433,2)*R433</f>
        <v>37.4979</v>
      </c>
    </row>
    <row r="434" ht="45.0" customHeight="true">
      <c r="A434" s="3543" t="s">
        <v>23</v>
      </c>
      <c r="B434" s="3543" t="s">
        <v>1148</v>
      </c>
      <c r="C434" s="3543" t="s">
        <v>25</v>
      </c>
      <c r="D434" s="3543" t="s">
        <v>1149</v>
      </c>
      <c r="E434" s="3543" t="s">
        <v>1150</v>
      </c>
      <c r="F434" s="3544" t="n">
        <f>R434</f>
        <v>97.54</v>
      </c>
      <c r="G434" s="3543" t="s">
        <v>44</v>
      </c>
      <c r="H434" s="3545" t="n">
        <v>111.78</v>
      </c>
      <c r="I434" s="3546" t="n">
        <v>111.78</v>
      </c>
      <c r="J434" s="3547" t="n">
        <v>0.25</v>
      </c>
      <c r="K434" s="3548" t="n">
        <f>ROUND(I434,2)+(ROUND(I434,2)*J434)</f>
        <v>139.725</v>
      </c>
      <c r="L434" s="3549" t="n">
        <f>ROUND(S434,2)</f>
        <v>13629.26</v>
      </c>
      <c r="M434" s="3543" t="s">
        <v>21</v>
      </c>
      <c r="N434" s="3543" t="s">
        <v>1081</v>
      </c>
      <c r="O434" s="3543" t="s">
        <v>1082</v>
      </c>
      <c r="P434" s="3543" t="s">
        <v>52</v>
      </c>
      <c r="Q434" s="3543" t="s">
        <v>53</v>
      </c>
      <c r="R434" s="3550" t="n">
        <v>97.54</v>
      </c>
      <c r="S434" s="3551" t="n">
        <f>ROUND(K434,2)*R434</f>
        <v>13629.2642</v>
      </c>
    </row>
    <row r="435" ht="45.0" customHeight="true">
      <c r="A435" s="3552" t="s">
        <v>23</v>
      </c>
      <c r="B435" s="3552" t="s">
        <v>1151</v>
      </c>
      <c r="C435" s="3552" t="s">
        <v>25</v>
      </c>
      <c r="D435" s="3552" t="s">
        <v>1152</v>
      </c>
      <c r="E435" s="3552" t="s">
        <v>1153</v>
      </c>
      <c r="F435" s="3553" t="n">
        <f>R435</f>
        <v>8.06</v>
      </c>
      <c r="G435" s="3552" t="s">
        <v>44</v>
      </c>
      <c r="H435" s="3554" t="n">
        <v>147.91</v>
      </c>
      <c r="I435" s="3555" t="n">
        <v>147.91</v>
      </c>
      <c r="J435" s="3556" t="n">
        <v>0.25</v>
      </c>
      <c r="K435" s="3557" t="n">
        <f>ROUND(I435,2)+(ROUND(I435,2)*J435)</f>
        <v>184.8875</v>
      </c>
      <c r="L435" s="3558" t="n">
        <f>ROUND(S435,2)</f>
        <v>1490.21</v>
      </c>
      <c r="M435" s="3552" t="s">
        <v>21</v>
      </c>
      <c r="N435" s="3552" t="s">
        <v>1081</v>
      </c>
      <c r="O435" s="3552" t="s">
        <v>1082</v>
      </c>
      <c r="P435" s="3552" t="s">
        <v>52</v>
      </c>
      <c r="Q435" s="3552" t="s">
        <v>53</v>
      </c>
      <c r="R435" s="3559" t="n">
        <v>8.06</v>
      </c>
      <c r="S435" s="3560" t="n">
        <f>ROUND(K435,2)*R435</f>
        <v>1490.2134</v>
      </c>
    </row>
    <row r="436" ht="45.0" customHeight="true">
      <c r="A436" s="3561" t="s">
        <v>23</v>
      </c>
      <c r="B436" s="3561" t="s">
        <v>1154</v>
      </c>
      <c r="C436" s="3561" t="s">
        <v>38</v>
      </c>
      <c r="D436" s="3561" t="s">
        <v>1155</v>
      </c>
      <c r="E436" s="3561" t="s">
        <v>1156</v>
      </c>
      <c r="F436" s="3562" t="n">
        <f>R436</f>
        <v>1.0</v>
      </c>
      <c r="G436" s="3561" t="s">
        <v>36</v>
      </c>
      <c r="H436" s="3563" t="n">
        <v>34.07</v>
      </c>
      <c r="I436" s="3564" t="n">
        <v>34.07</v>
      </c>
      <c r="J436" s="3565" t="n">
        <v>0.25</v>
      </c>
      <c r="K436" s="3566" t="n">
        <f>ROUND(I436,2)+(ROUND(I436,2)*J436)</f>
        <v>42.5875</v>
      </c>
      <c r="L436" s="3567" t="n">
        <f>ROUND(S436,2)</f>
        <v>42.59</v>
      </c>
      <c r="M436" s="3561" t="s">
        <v>21</v>
      </c>
      <c r="N436" s="3561" t="s">
        <v>1081</v>
      </c>
      <c r="O436" s="3561" t="s">
        <v>1082</v>
      </c>
      <c r="P436" s="3561" t="s">
        <v>52</v>
      </c>
      <c r="Q436" s="3561" t="s">
        <v>53</v>
      </c>
      <c r="R436" s="3568" t="n">
        <v>1.0</v>
      </c>
      <c r="S436" s="3569" t="n">
        <f>ROUND(K436,2)*R436</f>
        <v>42.59</v>
      </c>
    </row>
    <row r="437" ht="45.0" customHeight="true">
      <c r="A437" s="3570" t="s">
        <v>23</v>
      </c>
      <c r="B437" s="3570" t="s">
        <v>1157</v>
      </c>
      <c r="C437" s="3570" t="s">
        <v>38</v>
      </c>
      <c r="D437" s="3570" t="s">
        <v>1158</v>
      </c>
      <c r="E437" s="3570" t="s">
        <v>1159</v>
      </c>
      <c r="F437" s="3571" t="n">
        <f>R437</f>
        <v>5.0</v>
      </c>
      <c r="G437" s="3570" t="s">
        <v>36</v>
      </c>
      <c r="H437" s="3572" t="n">
        <v>71.83</v>
      </c>
      <c r="I437" s="3573" t="n">
        <v>71.83</v>
      </c>
      <c r="J437" s="3574" t="n">
        <v>0.25</v>
      </c>
      <c r="K437" s="3575" t="n">
        <f>ROUND(I437,2)+(ROUND(I437,2)*J437)</f>
        <v>89.7875</v>
      </c>
      <c r="L437" s="3576" t="n">
        <f>ROUND(S437,2)</f>
        <v>448.95</v>
      </c>
      <c r="M437" s="3570" t="s">
        <v>21</v>
      </c>
      <c r="N437" s="3570" t="s">
        <v>1081</v>
      </c>
      <c r="O437" s="3570" t="s">
        <v>1082</v>
      </c>
      <c r="P437" s="3570" t="s">
        <v>52</v>
      </c>
      <c r="Q437" s="3570" t="s">
        <v>53</v>
      </c>
      <c r="R437" s="3577" t="n">
        <v>5.0</v>
      </c>
      <c r="S437" s="3578" t="n">
        <f>ROUND(K437,2)*R437</f>
        <v>448.95000000000005</v>
      </c>
    </row>
    <row r="438" ht="45.0" customHeight="true">
      <c r="A438" s="3579" t="s">
        <v>23</v>
      </c>
      <c r="B438" s="3579" t="s">
        <v>1160</v>
      </c>
      <c r="C438" s="3579" t="s">
        <v>25</v>
      </c>
      <c r="D438" s="3579" t="s">
        <v>1161</v>
      </c>
      <c r="E438" s="3579" t="s">
        <v>1162</v>
      </c>
      <c r="F438" s="3580" t="n">
        <f>R438</f>
        <v>22.0</v>
      </c>
      <c r="G438" s="3579" t="s">
        <v>36</v>
      </c>
      <c r="H438" s="3581" t="n">
        <v>127.81</v>
      </c>
      <c r="I438" s="3582" t="n">
        <v>127.81</v>
      </c>
      <c r="J438" s="3583" t="n">
        <v>0.25</v>
      </c>
      <c r="K438" s="3584" t="n">
        <f>ROUND(I438,2)+(ROUND(I438,2)*J438)</f>
        <v>159.7625</v>
      </c>
      <c r="L438" s="3585" t="n">
        <f>ROUND(S438,2)</f>
        <v>3514.72</v>
      </c>
      <c r="M438" s="3579" t="s">
        <v>21</v>
      </c>
      <c r="N438" s="3579" t="s">
        <v>1081</v>
      </c>
      <c r="O438" s="3579" t="s">
        <v>1082</v>
      </c>
      <c r="P438" s="3579" t="s">
        <v>52</v>
      </c>
      <c r="Q438" s="3579" t="s">
        <v>53</v>
      </c>
      <c r="R438" s="3586" t="n">
        <v>22.0</v>
      </c>
      <c r="S438" s="3587" t="n">
        <f>ROUND(K438,2)*R438</f>
        <v>3514.72</v>
      </c>
    </row>
    <row r="439" ht="45.0" customHeight="true">
      <c r="A439" s="3588" t="s">
        <v>23</v>
      </c>
      <c r="B439" s="3588" t="s">
        <v>1163</v>
      </c>
      <c r="C439" s="3588" t="s">
        <v>25</v>
      </c>
      <c r="D439" s="3588" t="s">
        <v>1164</v>
      </c>
      <c r="E439" s="3588" t="s">
        <v>1165</v>
      </c>
      <c r="F439" s="3589" t="n">
        <f>R439</f>
        <v>11.0</v>
      </c>
      <c r="G439" s="3588" t="s">
        <v>36</v>
      </c>
      <c r="H439" s="3590" t="n">
        <v>174.18</v>
      </c>
      <c r="I439" s="3591" t="n">
        <v>174.18</v>
      </c>
      <c r="J439" s="3592" t="n">
        <v>0.25</v>
      </c>
      <c r="K439" s="3593" t="n">
        <f>ROUND(I439,2)+(ROUND(I439,2)*J439)</f>
        <v>217.72500000000002</v>
      </c>
      <c r="L439" s="3594" t="n">
        <f>ROUND(S439,2)</f>
        <v>2395.03</v>
      </c>
      <c r="M439" s="3588" t="s">
        <v>21</v>
      </c>
      <c r="N439" s="3588" t="s">
        <v>1081</v>
      </c>
      <c r="O439" s="3588" t="s">
        <v>1082</v>
      </c>
      <c r="P439" s="3588" t="s">
        <v>52</v>
      </c>
      <c r="Q439" s="3588" t="s">
        <v>53</v>
      </c>
      <c r="R439" s="3595" t="n">
        <v>11.0</v>
      </c>
      <c r="S439" s="3596" t="n">
        <f>ROUND(K439,2)*R439</f>
        <v>2395.0299999999997</v>
      </c>
    </row>
    <row r="440" ht="45.0" customHeight="true">
      <c r="A440" s="3597" t="s">
        <v>23</v>
      </c>
      <c r="B440" s="3597" t="s">
        <v>1166</v>
      </c>
      <c r="C440" s="3597" t="s">
        <v>38</v>
      </c>
      <c r="D440" s="3597" t="s">
        <v>1167</v>
      </c>
      <c r="E440" s="3597" t="s">
        <v>1168</v>
      </c>
      <c r="F440" s="3598" t="n">
        <f>R440</f>
        <v>5.0</v>
      </c>
      <c r="G440" s="3597" t="s">
        <v>36</v>
      </c>
      <c r="H440" s="3599" t="n">
        <v>20.15</v>
      </c>
      <c r="I440" s="3600" t="n">
        <v>20.15</v>
      </c>
      <c r="J440" s="3601" t="n">
        <v>0.25</v>
      </c>
      <c r="K440" s="3602" t="n">
        <f>ROUND(I440,2)+(ROUND(I440,2)*J440)</f>
        <v>25.1875</v>
      </c>
      <c r="L440" s="3603" t="n">
        <f>ROUND(S440,2)</f>
        <v>125.95</v>
      </c>
      <c r="M440" s="3597" t="s">
        <v>21</v>
      </c>
      <c r="N440" s="3597" t="s">
        <v>1081</v>
      </c>
      <c r="O440" s="3597" t="s">
        <v>1082</v>
      </c>
      <c r="P440" s="3597" t="s">
        <v>52</v>
      </c>
      <c r="Q440" s="3597" t="s">
        <v>53</v>
      </c>
      <c r="R440" s="3604" t="n">
        <v>5.0</v>
      </c>
      <c r="S440" s="3605" t="n">
        <f>ROUND(K440,2)*R440</f>
        <v>125.95</v>
      </c>
    </row>
    <row r="441" ht="45.0" customHeight="true">
      <c r="A441" s="3606" t="s">
        <v>23</v>
      </c>
      <c r="B441" s="3606" t="s">
        <v>1169</v>
      </c>
      <c r="C441" s="3606" t="s">
        <v>25</v>
      </c>
      <c r="D441" s="3606" t="s">
        <v>1170</v>
      </c>
      <c r="E441" s="3606" t="s">
        <v>1171</v>
      </c>
      <c r="F441" s="3607" t="n">
        <f>R441</f>
        <v>5.0</v>
      </c>
      <c r="G441" s="3606" t="s">
        <v>36</v>
      </c>
      <c r="H441" s="3608" t="n">
        <v>38.38</v>
      </c>
      <c r="I441" s="3609" t="n">
        <v>38.38</v>
      </c>
      <c r="J441" s="3610" t="n">
        <v>0.25</v>
      </c>
      <c r="K441" s="3611" t="n">
        <f>ROUND(I441,2)+(ROUND(I441,2)*J441)</f>
        <v>47.975</v>
      </c>
      <c r="L441" s="3612" t="n">
        <f>ROUND(S441,2)</f>
        <v>239.9</v>
      </c>
      <c r="M441" s="3606" t="s">
        <v>21</v>
      </c>
      <c r="N441" s="3606" t="s">
        <v>1081</v>
      </c>
      <c r="O441" s="3606" t="s">
        <v>1082</v>
      </c>
      <c r="P441" s="3606" t="s">
        <v>52</v>
      </c>
      <c r="Q441" s="3606" t="s">
        <v>53</v>
      </c>
      <c r="R441" s="3613" t="n">
        <v>5.0</v>
      </c>
      <c r="S441" s="3614" t="n">
        <f>ROUND(K441,2)*R441</f>
        <v>239.89999999999998</v>
      </c>
    </row>
    <row r="442" ht="45.0" customHeight="true">
      <c r="A442" s="3615" t="s">
        <v>23</v>
      </c>
      <c r="B442" s="3615" t="s">
        <v>1172</v>
      </c>
      <c r="C442" s="3615" t="s">
        <v>25</v>
      </c>
      <c r="D442" s="3615" t="s">
        <v>1173</v>
      </c>
      <c r="E442" s="3615" t="s">
        <v>1174</v>
      </c>
      <c r="F442" s="3616" t="n">
        <f>R442</f>
        <v>1.0</v>
      </c>
      <c r="G442" s="3615" t="s">
        <v>36</v>
      </c>
      <c r="H442" s="3617" t="n">
        <v>54.82</v>
      </c>
      <c r="I442" s="3618" t="n">
        <v>54.82</v>
      </c>
      <c r="J442" s="3619" t="n">
        <v>0.25</v>
      </c>
      <c r="K442" s="3620" t="n">
        <f>ROUND(I442,2)+(ROUND(I442,2)*J442)</f>
        <v>68.525</v>
      </c>
      <c r="L442" s="3621" t="n">
        <f>ROUND(S442,2)</f>
        <v>68.53</v>
      </c>
      <c r="M442" s="3615" t="s">
        <v>21</v>
      </c>
      <c r="N442" s="3615" t="s">
        <v>1081</v>
      </c>
      <c r="O442" s="3615" t="s">
        <v>1082</v>
      </c>
      <c r="P442" s="3615" t="s">
        <v>52</v>
      </c>
      <c r="Q442" s="3615" t="s">
        <v>53</v>
      </c>
      <c r="R442" s="3622" t="n">
        <v>1.0</v>
      </c>
      <c r="S442" s="3623" t="n">
        <f>ROUND(K442,2)*R442</f>
        <v>68.53</v>
      </c>
    </row>
    <row r="443" ht="45.0" customHeight="true">
      <c r="A443" s="3624" t="s">
        <v>23</v>
      </c>
      <c r="B443" s="3624" t="s">
        <v>1175</v>
      </c>
      <c r="C443" s="3624" t="s">
        <v>38</v>
      </c>
      <c r="D443" s="3624" t="s">
        <v>1176</v>
      </c>
      <c r="E443" s="3624" t="s">
        <v>1177</v>
      </c>
      <c r="F443" s="3625" t="n">
        <f>R443</f>
        <v>2.0</v>
      </c>
      <c r="G443" s="3624" t="s">
        <v>36</v>
      </c>
      <c r="H443" s="3626" t="n">
        <v>74.69</v>
      </c>
      <c r="I443" s="3627" t="n">
        <v>74.69</v>
      </c>
      <c r="J443" s="3628" t="n">
        <v>0.25</v>
      </c>
      <c r="K443" s="3629" t="n">
        <f>ROUND(I443,2)+(ROUND(I443,2)*J443)</f>
        <v>93.3625</v>
      </c>
      <c r="L443" s="3630" t="n">
        <f>ROUND(S443,2)</f>
        <v>186.72</v>
      </c>
      <c r="M443" s="3624" t="s">
        <v>21</v>
      </c>
      <c r="N443" s="3624" t="s">
        <v>1081</v>
      </c>
      <c r="O443" s="3624" t="s">
        <v>1082</v>
      </c>
      <c r="P443" s="3624" t="s">
        <v>52</v>
      </c>
      <c r="Q443" s="3624" t="s">
        <v>53</v>
      </c>
      <c r="R443" s="3631" t="n">
        <v>2.0</v>
      </c>
      <c r="S443" s="3632" t="n">
        <f>ROUND(K443,2)*R443</f>
        <v>186.72</v>
      </c>
    </row>
    <row r="444" ht="45.0" customHeight="true">
      <c r="A444" s="3633" t="s">
        <v>23</v>
      </c>
      <c r="B444" s="3633" t="s">
        <v>1178</v>
      </c>
      <c r="C444" s="3633" t="s">
        <v>25</v>
      </c>
      <c r="D444" s="3633" t="s">
        <v>1179</v>
      </c>
      <c r="E444" s="3633" t="s">
        <v>1180</v>
      </c>
      <c r="F444" s="3634" t="n">
        <f>R444</f>
        <v>1.0</v>
      </c>
      <c r="G444" s="3633" t="s">
        <v>36</v>
      </c>
      <c r="H444" s="3635" t="n">
        <v>223.19</v>
      </c>
      <c r="I444" s="3636" t="n">
        <v>223.19</v>
      </c>
      <c r="J444" s="3637" t="n">
        <v>0.25</v>
      </c>
      <c r="K444" s="3638" t="n">
        <f>ROUND(I444,2)+(ROUND(I444,2)*J444)</f>
        <v>278.9875</v>
      </c>
      <c r="L444" s="3639" t="n">
        <f>ROUND(S444,2)</f>
        <v>278.99</v>
      </c>
      <c r="M444" s="3633" t="s">
        <v>21</v>
      </c>
      <c r="N444" s="3633" t="s">
        <v>1081</v>
      </c>
      <c r="O444" s="3633" t="s">
        <v>1082</v>
      </c>
      <c r="P444" s="3633" t="s">
        <v>52</v>
      </c>
      <c r="Q444" s="3633" t="s">
        <v>53</v>
      </c>
      <c r="R444" s="3640" t="n">
        <v>1.0</v>
      </c>
      <c r="S444" s="3641" t="n">
        <f>ROUND(K444,2)*R444</f>
        <v>278.99</v>
      </c>
    </row>
    <row r="445" ht="45.0" customHeight="true">
      <c r="A445" s="3642" t="s">
        <v>23</v>
      </c>
      <c r="B445" s="3642" t="s">
        <v>1181</v>
      </c>
      <c r="C445" s="3642" t="s">
        <v>38</v>
      </c>
      <c r="D445" s="3642" t="s">
        <v>1182</v>
      </c>
      <c r="E445" s="3642" t="s">
        <v>1183</v>
      </c>
      <c r="F445" s="3643" t="n">
        <f>R445</f>
        <v>1.0</v>
      </c>
      <c r="G445" s="3642" t="s">
        <v>36</v>
      </c>
      <c r="H445" s="3644" t="n">
        <v>284.48</v>
      </c>
      <c r="I445" s="3645" t="n">
        <v>284.48</v>
      </c>
      <c r="J445" s="3646" t="n">
        <v>0.25</v>
      </c>
      <c r="K445" s="3647" t="n">
        <f>ROUND(I445,2)+(ROUND(I445,2)*J445)</f>
        <v>355.6</v>
      </c>
      <c r="L445" s="3648" t="n">
        <f>ROUND(S445,2)</f>
        <v>355.6</v>
      </c>
      <c r="M445" s="3642" t="s">
        <v>21</v>
      </c>
      <c r="N445" s="3642" t="s">
        <v>1081</v>
      </c>
      <c r="O445" s="3642" t="s">
        <v>1082</v>
      </c>
      <c r="P445" s="3642" t="s">
        <v>52</v>
      </c>
      <c r="Q445" s="3642" t="s">
        <v>53</v>
      </c>
      <c r="R445" s="3649" t="n">
        <v>1.0</v>
      </c>
      <c r="S445" s="3650" t="n">
        <f>ROUND(K445,2)*R445</f>
        <v>355.6</v>
      </c>
    </row>
    <row r="446" ht="45.0" customHeight="true">
      <c r="A446" s="3651" t="s">
        <v>23</v>
      </c>
      <c r="B446" s="3651" t="s">
        <v>1184</v>
      </c>
      <c r="C446" s="3651" t="s">
        <v>38</v>
      </c>
      <c r="D446" s="3651" t="s">
        <v>1185</v>
      </c>
      <c r="E446" s="3651" t="s">
        <v>1186</v>
      </c>
      <c r="F446" s="3652" t="n">
        <f>R446</f>
        <v>3.0</v>
      </c>
      <c r="G446" s="3651" t="s">
        <v>36</v>
      </c>
      <c r="H446" s="3653" t="n">
        <v>241.04</v>
      </c>
      <c r="I446" s="3654" t="n">
        <v>241.04</v>
      </c>
      <c r="J446" s="3655" t="n">
        <v>0.25</v>
      </c>
      <c r="K446" s="3656" t="n">
        <f>ROUND(I446,2)+(ROUND(I446,2)*J446)</f>
        <v>301.3</v>
      </c>
      <c r="L446" s="3657" t="n">
        <f>ROUND(S446,2)</f>
        <v>903.9</v>
      </c>
      <c r="M446" s="3651" t="s">
        <v>21</v>
      </c>
      <c r="N446" s="3651" t="s">
        <v>1081</v>
      </c>
      <c r="O446" s="3651" t="s">
        <v>1082</v>
      </c>
      <c r="P446" s="3651" t="s">
        <v>52</v>
      </c>
      <c r="Q446" s="3651" t="s">
        <v>53</v>
      </c>
      <c r="R446" s="3658" t="n">
        <v>3.0</v>
      </c>
      <c r="S446" s="3659" t="n">
        <f>ROUND(K446,2)*R446</f>
        <v>903.9000000000001</v>
      </c>
    </row>
    <row r="447" ht="45.0" customHeight="true">
      <c r="A447" s="3660" t="s">
        <v>23</v>
      </c>
      <c r="B447" s="3660" t="s">
        <v>1187</v>
      </c>
      <c r="C447" s="3660" t="s">
        <v>38</v>
      </c>
      <c r="D447" s="3660" t="s">
        <v>1188</v>
      </c>
      <c r="E447" s="3660" t="s">
        <v>1189</v>
      </c>
      <c r="F447" s="3661" t="n">
        <f>R447</f>
        <v>2.0</v>
      </c>
      <c r="G447" s="3660" t="s">
        <v>36</v>
      </c>
      <c r="H447" s="3662" t="n">
        <v>265.11</v>
      </c>
      <c r="I447" s="3663" t="n">
        <v>265.11</v>
      </c>
      <c r="J447" s="3664" t="n">
        <v>0.25</v>
      </c>
      <c r="K447" s="3665" t="n">
        <f>ROUND(I447,2)+(ROUND(I447,2)*J447)</f>
        <v>331.38750000000005</v>
      </c>
      <c r="L447" s="3666" t="n">
        <f>ROUND(S447,2)</f>
        <v>662.78</v>
      </c>
      <c r="M447" s="3660" t="s">
        <v>21</v>
      </c>
      <c r="N447" s="3660" t="s">
        <v>1081</v>
      </c>
      <c r="O447" s="3660" t="s">
        <v>1082</v>
      </c>
      <c r="P447" s="3660" t="s">
        <v>52</v>
      </c>
      <c r="Q447" s="3660" t="s">
        <v>53</v>
      </c>
      <c r="R447" s="3667" t="n">
        <v>2.0</v>
      </c>
      <c r="S447" s="3668" t="n">
        <f>ROUND(K447,2)*R447</f>
        <v>662.78</v>
      </c>
    </row>
    <row r="448" ht="45.0" customHeight="true">
      <c r="A448" s="3669" t="s">
        <v>23</v>
      </c>
      <c r="B448" s="3669" t="s">
        <v>1190</v>
      </c>
      <c r="C448" s="3669" t="s">
        <v>25</v>
      </c>
      <c r="D448" s="3669" t="s">
        <v>1191</v>
      </c>
      <c r="E448" s="3669" t="s">
        <v>1192</v>
      </c>
      <c r="F448" s="3670" t="n">
        <f>R448</f>
        <v>2.0</v>
      </c>
      <c r="G448" s="3669" t="s">
        <v>36</v>
      </c>
      <c r="H448" s="3671" t="n">
        <v>291.06</v>
      </c>
      <c r="I448" s="3672" t="n">
        <v>291.06</v>
      </c>
      <c r="J448" s="3673" t="n">
        <v>0.25</v>
      </c>
      <c r="K448" s="3674" t="n">
        <f>ROUND(I448,2)+(ROUND(I448,2)*J448)</f>
        <v>363.825</v>
      </c>
      <c r="L448" s="3675" t="n">
        <f>ROUND(S448,2)</f>
        <v>727.66</v>
      </c>
      <c r="M448" s="3669" t="s">
        <v>21</v>
      </c>
      <c r="N448" s="3669" t="s">
        <v>1081</v>
      </c>
      <c r="O448" s="3669" t="s">
        <v>1082</v>
      </c>
      <c r="P448" s="3669" t="s">
        <v>52</v>
      </c>
      <c r="Q448" s="3669" t="s">
        <v>53</v>
      </c>
      <c r="R448" s="3676" t="n">
        <v>2.0</v>
      </c>
      <c r="S448" s="3677" t="n">
        <f>ROUND(K448,2)*R448</f>
        <v>727.66</v>
      </c>
    </row>
    <row r="449" ht="45.0" customHeight="true">
      <c r="A449" s="3678" t="s">
        <v>23</v>
      </c>
      <c r="B449" s="3678" t="s">
        <v>1193</v>
      </c>
      <c r="C449" s="3678" t="s">
        <v>25</v>
      </c>
      <c r="D449" s="3678" t="s">
        <v>1194</v>
      </c>
      <c r="E449" s="3678" t="s">
        <v>1195</v>
      </c>
      <c r="F449" s="3679" t="n">
        <f>R449</f>
        <v>3.0</v>
      </c>
      <c r="G449" s="3678" t="s">
        <v>36</v>
      </c>
      <c r="H449" s="3680" t="n">
        <v>70.63</v>
      </c>
      <c r="I449" s="3681" t="n">
        <v>70.63</v>
      </c>
      <c r="J449" s="3682" t="n">
        <v>0.25</v>
      </c>
      <c r="K449" s="3683" t="n">
        <f>ROUND(I449,2)+(ROUND(I449,2)*J449)</f>
        <v>88.2875</v>
      </c>
      <c r="L449" s="3684" t="n">
        <f>ROUND(S449,2)</f>
        <v>264.87</v>
      </c>
      <c r="M449" s="3678" t="s">
        <v>21</v>
      </c>
      <c r="N449" s="3678" t="s">
        <v>1081</v>
      </c>
      <c r="O449" s="3678" t="s">
        <v>1082</v>
      </c>
      <c r="P449" s="3678" t="s">
        <v>52</v>
      </c>
      <c r="Q449" s="3678" t="s">
        <v>53</v>
      </c>
      <c r="R449" s="3685" t="n">
        <v>3.0</v>
      </c>
      <c r="S449" s="3686" t="n">
        <f>ROUND(K449,2)*R449</f>
        <v>264.87</v>
      </c>
    </row>
    <row r="450" ht="45.0" customHeight="true">
      <c r="A450" s="3687" t="s">
        <v>23</v>
      </c>
      <c r="B450" s="3687" t="s">
        <v>1196</v>
      </c>
      <c r="C450" s="3687" t="s">
        <v>38</v>
      </c>
      <c r="D450" s="3687" t="s">
        <v>1197</v>
      </c>
      <c r="E450" s="3687" t="s">
        <v>1198</v>
      </c>
      <c r="F450" s="3688" t="n">
        <f>R450</f>
        <v>1.0</v>
      </c>
      <c r="G450" s="3687" t="s">
        <v>36</v>
      </c>
      <c r="H450" s="3689" t="n">
        <v>70.99</v>
      </c>
      <c r="I450" s="3690" t="n">
        <v>70.99</v>
      </c>
      <c r="J450" s="3691" t="n">
        <v>0.25</v>
      </c>
      <c r="K450" s="3692" t="n">
        <f>ROUND(I450,2)+(ROUND(I450,2)*J450)</f>
        <v>88.7375</v>
      </c>
      <c r="L450" s="3693" t="n">
        <f>ROUND(S450,2)</f>
        <v>88.74</v>
      </c>
      <c r="M450" s="3687" t="s">
        <v>21</v>
      </c>
      <c r="N450" s="3687" t="s">
        <v>1081</v>
      </c>
      <c r="O450" s="3687" t="s">
        <v>1082</v>
      </c>
      <c r="P450" s="3687" t="s">
        <v>52</v>
      </c>
      <c r="Q450" s="3687" t="s">
        <v>53</v>
      </c>
      <c r="R450" s="3694" t="n">
        <v>1.0</v>
      </c>
      <c r="S450" s="3695" t="n">
        <f>ROUND(K450,2)*R450</f>
        <v>88.74</v>
      </c>
    </row>
    <row r="451" ht="45.0" customHeight="true">
      <c r="A451" s="3696" t="s">
        <v>23</v>
      </c>
      <c r="B451" s="3696" t="s">
        <v>1199</v>
      </c>
      <c r="C451" s="3696" t="s">
        <v>38</v>
      </c>
      <c r="D451" s="3696" t="s">
        <v>1200</v>
      </c>
      <c r="E451" s="3696" t="s">
        <v>1201</v>
      </c>
      <c r="F451" s="3697" t="n">
        <f>R451</f>
        <v>2.0</v>
      </c>
      <c r="G451" s="3696" t="s">
        <v>36</v>
      </c>
      <c r="H451" s="3698" t="n">
        <v>152.67</v>
      </c>
      <c r="I451" s="3699" t="n">
        <v>152.67</v>
      </c>
      <c r="J451" s="3700" t="n">
        <v>0.25</v>
      </c>
      <c r="K451" s="3701" t="n">
        <f>ROUND(I451,2)+(ROUND(I451,2)*J451)</f>
        <v>190.83749999999998</v>
      </c>
      <c r="L451" s="3702" t="n">
        <f>ROUND(S451,2)</f>
        <v>381.68</v>
      </c>
      <c r="M451" s="3696" t="s">
        <v>21</v>
      </c>
      <c r="N451" s="3696" t="s">
        <v>1081</v>
      </c>
      <c r="O451" s="3696" t="s">
        <v>1082</v>
      </c>
      <c r="P451" s="3696" t="s">
        <v>52</v>
      </c>
      <c r="Q451" s="3696" t="s">
        <v>53</v>
      </c>
      <c r="R451" s="3703" t="n">
        <v>2.0</v>
      </c>
      <c r="S451" s="3704" t="n">
        <f>ROUND(K451,2)*R451</f>
        <v>381.68</v>
      </c>
    </row>
    <row r="452" ht="45.0" customHeight="true">
      <c r="A452" s="3705" t="s">
        <v>23</v>
      </c>
      <c r="B452" s="3705" t="s">
        <v>1202</v>
      </c>
      <c r="C452" s="3705" t="s">
        <v>38</v>
      </c>
      <c r="D452" s="3705" t="s">
        <v>1203</v>
      </c>
      <c r="E452" s="3705" t="s">
        <v>1204</v>
      </c>
      <c r="F452" s="3706" t="n">
        <f>R452</f>
        <v>1.0</v>
      </c>
      <c r="G452" s="3705" t="s">
        <v>36</v>
      </c>
      <c r="H452" s="3707" t="n">
        <v>152.67</v>
      </c>
      <c r="I452" s="3708" t="n">
        <v>152.67</v>
      </c>
      <c r="J452" s="3709" t="n">
        <v>0.25</v>
      </c>
      <c r="K452" s="3710" t="n">
        <f>ROUND(I452,2)+(ROUND(I452,2)*J452)</f>
        <v>190.83749999999998</v>
      </c>
      <c r="L452" s="3711" t="n">
        <f>ROUND(S452,2)</f>
        <v>190.84</v>
      </c>
      <c r="M452" s="3705" t="s">
        <v>21</v>
      </c>
      <c r="N452" s="3705" t="s">
        <v>1081</v>
      </c>
      <c r="O452" s="3705" t="s">
        <v>1082</v>
      </c>
      <c r="P452" s="3705" t="s">
        <v>52</v>
      </c>
      <c r="Q452" s="3705" t="s">
        <v>53</v>
      </c>
      <c r="R452" s="3712" t="n">
        <v>1.0</v>
      </c>
      <c r="S452" s="3713" t="n">
        <f>ROUND(K452,2)*R452</f>
        <v>190.84</v>
      </c>
    </row>
    <row r="453" ht="45.0" customHeight="true">
      <c r="A453" s="3714" t="s">
        <v>23</v>
      </c>
      <c r="B453" s="3714" t="s">
        <v>1205</v>
      </c>
      <c r="C453" s="3714" t="s">
        <v>38</v>
      </c>
      <c r="D453" s="3714" t="s">
        <v>1206</v>
      </c>
      <c r="E453" s="3714" t="s">
        <v>1207</v>
      </c>
      <c r="F453" s="3715" t="n">
        <f>R453</f>
        <v>2.0</v>
      </c>
      <c r="G453" s="3714" t="s">
        <v>36</v>
      </c>
      <c r="H453" s="3716" t="n">
        <v>156.39</v>
      </c>
      <c r="I453" s="3717" t="n">
        <v>156.39</v>
      </c>
      <c r="J453" s="3718" t="n">
        <v>0.25</v>
      </c>
      <c r="K453" s="3719" t="n">
        <f>ROUND(I453,2)+(ROUND(I453,2)*J453)</f>
        <v>195.48749999999998</v>
      </c>
      <c r="L453" s="3720" t="n">
        <f>ROUND(S453,2)</f>
        <v>390.98</v>
      </c>
      <c r="M453" s="3714" t="s">
        <v>21</v>
      </c>
      <c r="N453" s="3714" t="s">
        <v>1081</v>
      </c>
      <c r="O453" s="3714" t="s">
        <v>1082</v>
      </c>
      <c r="P453" s="3714" t="s">
        <v>52</v>
      </c>
      <c r="Q453" s="3714" t="s">
        <v>53</v>
      </c>
      <c r="R453" s="3721" t="n">
        <v>2.0</v>
      </c>
      <c r="S453" s="3722" t="n">
        <f>ROUND(K453,2)*R453</f>
        <v>390.98</v>
      </c>
    </row>
    <row r="454" ht="45.0" customHeight="true">
      <c r="A454" s="3723" t="s">
        <v>23</v>
      </c>
      <c r="B454" s="3723" t="s">
        <v>1208</v>
      </c>
      <c r="C454" s="3723" t="s">
        <v>25</v>
      </c>
      <c r="D454" s="3723" t="s">
        <v>1209</v>
      </c>
      <c r="E454" s="3723" t="s">
        <v>1210</v>
      </c>
      <c r="F454" s="3724" t="n">
        <f>R454</f>
        <v>2.0</v>
      </c>
      <c r="G454" s="3723" t="s">
        <v>36</v>
      </c>
      <c r="H454" s="3725" t="n">
        <v>210.75</v>
      </c>
      <c r="I454" s="3726" t="n">
        <v>210.75</v>
      </c>
      <c r="J454" s="3727" t="n">
        <v>0.25</v>
      </c>
      <c r="K454" s="3728" t="n">
        <f>ROUND(I454,2)+(ROUND(I454,2)*J454)</f>
        <v>263.4375</v>
      </c>
      <c r="L454" s="3729" t="n">
        <f>ROUND(S454,2)</f>
        <v>526.88</v>
      </c>
      <c r="M454" s="3723" t="s">
        <v>21</v>
      </c>
      <c r="N454" s="3723" t="s">
        <v>1081</v>
      </c>
      <c r="O454" s="3723" t="s">
        <v>1082</v>
      </c>
      <c r="P454" s="3723" t="s">
        <v>52</v>
      </c>
      <c r="Q454" s="3723" t="s">
        <v>53</v>
      </c>
      <c r="R454" s="3730" t="n">
        <v>2.0</v>
      </c>
      <c r="S454" s="3731" t="n">
        <f>ROUND(K454,2)*R454</f>
        <v>526.88</v>
      </c>
    </row>
    <row r="455" ht="45.0" customHeight="true">
      <c r="A455" s="3732" t="s">
        <v>23</v>
      </c>
      <c r="B455" s="3732" t="s">
        <v>1211</v>
      </c>
      <c r="C455" s="3732" t="s">
        <v>25</v>
      </c>
      <c r="D455" s="3732" t="s">
        <v>1212</v>
      </c>
      <c r="E455" s="3732" t="s">
        <v>1213</v>
      </c>
      <c r="F455" s="3733" t="n">
        <f>R455</f>
        <v>4.0</v>
      </c>
      <c r="G455" s="3732" t="s">
        <v>36</v>
      </c>
      <c r="H455" s="3734" t="n">
        <v>267.35</v>
      </c>
      <c r="I455" s="3735" t="n">
        <v>267.35</v>
      </c>
      <c r="J455" s="3736" t="n">
        <v>0.25</v>
      </c>
      <c r="K455" s="3737" t="n">
        <f>ROUND(I455,2)+(ROUND(I455,2)*J455)</f>
        <v>334.1875</v>
      </c>
      <c r="L455" s="3738" t="n">
        <f>ROUND(S455,2)</f>
        <v>1336.76</v>
      </c>
      <c r="M455" s="3732" t="s">
        <v>21</v>
      </c>
      <c r="N455" s="3732" t="s">
        <v>1081</v>
      </c>
      <c r="O455" s="3732" t="s">
        <v>1082</v>
      </c>
      <c r="P455" s="3732" t="s">
        <v>52</v>
      </c>
      <c r="Q455" s="3732" t="s">
        <v>53</v>
      </c>
      <c r="R455" s="3739" t="n">
        <v>4.0</v>
      </c>
      <c r="S455" s="3740" t="n">
        <f>ROUND(K455,2)*R455</f>
        <v>1336.76</v>
      </c>
    </row>
    <row r="456" ht="45.0" customHeight="true">
      <c r="A456" s="3741" t="s">
        <v>23</v>
      </c>
      <c r="B456" s="3741" t="s">
        <v>1214</v>
      </c>
      <c r="C456" s="3741" t="s">
        <v>38</v>
      </c>
      <c r="D456" s="3741" t="s">
        <v>1215</v>
      </c>
      <c r="E456" s="3741" t="s">
        <v>1216</v>
      </c>
      <c r="F456" s="3742" t="n">
        <f>R456</f>
        <v>1.0</v>
      </c>
      <c r="G456" s="3741" t="s">
        <v>36</v>
      </c>
      <c r="H456" s="3743" t="n">
        <v>127.5</v>
      </c>
      <c r="I456" s="3744" t="n">
        <v>127.5</v>
      </c>
      <c r="J456" s="3745" t="n">
        <v>0.25</v>
      </c>
      <c r="K456" s="3746" t="n">
        <f>ROUND(I456,2)+(ROUND(I456,2)*J456)</f>
        <v>159.375</v>
      </c>
      <c r="L456" s="3747" t="n">
        <f>ROUND(S456,2)</f>
        <v>159.38</v>
      </c>
      <c r="M456" s="3741" t="s">
        <v>21</v>
      </c>
      <c r="N456" s="3741" t="s">
        <v>1081</v>
      </c>
      <c r="O456" s="3741" t="s">
        <v>1082</v>
      </c>
      <c r="P456" s="3741" t="s">
        <v>52</v>
      </c>
      <c r="Q456" s="3741" t="s">
        <v>53</v>
      </c>
      <c r="R456" s="3748" t="n">
        <v>1.0</v>
      </c>
      <c r="S456" s="3749" t="n">
        <f>ROUND(K456,2)*R456</f>
        <v>159.38</v>
      </c>
    </row>
    <row r="457" ht="45.0" customHeight="true">
      <c r="A457" s="3750" t="s">
        <v>23</v>
      </c>
      <c r="B457" s="3750" t="s">
        <v>1217</v>
      </c>
      <c r="C457" s="3750" t="s">
        <v>25</v>
      </c>
      <c r="D457" s="3750" t="s">
        <v>1218</v>
      </c>
      <c r="E457" s="3750" t="s">
        <v>1219</v>
      </c>
      <c r="F457" s="3751" t="n">
        <f>R457</f>
        <v>43.65</v>
      </c>
      <c r="G457" s="3750" t="s">
        <v>44</v>
      </c>
      <c r="H457" s="3752" t="n">
        <v>17.88</v>
      </c>
      <c r="I457" s="3753" t="n">
        <v>17.88</v>
      </c>
      <c r="J457" s="3754" t="n">
        <v>0.25</v>
      </c>
      <c r="K457" s="3755" t="n">
        <f>ROUND(I457,2)+(ROUND(I457,2)*J457)</f>
        <v>22.349999999999998</v>
      </c>
      <c r="L457" s="3756" t="n">
        <f>ROUND(S457,2)</f>
        <v>975.58</v>
      </c>
      <c r="M457" s="3750" t="s">
        <v>21</v>
      </c>
      <c r="N457" s="3750" t="s">
        <v>1081</v>
      </c>
      <c r="O457" s="3750" t="s">
        <v>1082</v>
      </c>
      <c r="P457" s="3750" t="s">
        <v>52</v>
      </c>
      <c r="Q457" s="3750" t="s">
        <v>53</v>
      </c>
      <c r="R457" s="3757" t="n">
        <v>43.65</v>
      </c>
      <c r="S457" s="3758" t="n">
        <f>ROUND(K457,2)*R457</f>
        <v>975.5775</v>
      </c>
    </row>
    <row r="458" ht="45.0" customHeight="true">
      <c r="A458" s="3759" t="s">
        <v>23</v>
      </c>
      <c r="B458" s="3759" t="s">
        <v>1220</v>
      </c>
      <c r="C458" s="3759" t="s">
        <v>25</v>
      </c>
      <c r="D458" s="3759" t="s">
        <v>1221</v>
      </c>
      <c r="E458" s="3759" t="s">
        <v>1222</v>
      </c>
      <c r="F458" s="3760" t="n">
        <f>R458</f>
        <v>5.0</v>
      </c>
      <c r="G458" s="3759" t="s">
        <v>36</v>
      </c>
      <c r="H458" s="3761" t="n">
        <v>32.79</v>
      </c>
      <c r="I458" s="3762" t="n">
        <v>32.79</v>
      </c>
      <c r="J458" s="3763" t="n">
        <v>0.25</v>
      </c>
      <c r="K458" s="3764" t="n">
        <f>ROUND(I458,2)+(ROUND(I458,2)*J458)</f>
        <v>40.9875</v>
      </c>
      <c r="L458" s="3765" t="n">
        <f>ROUND(S458,2)</f>
        <v>204.95</v>
      </c>
      <c r="M458" s="3759" t="s">
        <v>21</v>
      </c>
      <c r="N458" s="3759" t="s">
        <v>1081</v>
      </c>
      <c r="O458" s="3759" t="s">
        <v>1082</v>
      </c>
      <c r="P458" s="3759" t="s">
        <v>52</v>
      </c>
      <c r="Q458" s="3759" t="s">
        <v>53</v>
      </c>
      <c r="R458" s="3766" t="n">
        <v>5.0</v>
      </c>
      <c r="S458" s="3767" t="n">
        <f>ROUND(K458,2)*R458</f>
        <v>204.95000000000002</v>
      </c>
    </row>
    <row r="459" ht="45.0" customHeight="true">
      <c r="A459" s="3768" t="s">
        <v>23</v>
      </c>
      <c r="B459" s="3768" t="s">
        <v>1223</v>
      </c>
      <c r="C459" s="3768" t="s">
        <v>25</v>
      </c>
      <c r="D459" s="3768" t="s">
        <v>1224</v>
      </c>
      <c r="E459" s="3768" t="s">
        <v>1225</v>
      </c>
      <c r="F459" s="3769" t="n">
        <f>R459</f>
        <v>5.0</v>
      </c>
      <c r="G459" s="3768" t="s">
        <v>36</v>
      </c>
      <c r="H459" s="3770" t="n">
        <v>16.68</v>
      </c>
      <c r="I459" s="3771" t="n">
        <v>16.68</v>
      </c>
      <c r="J459" s="3772" t="n">
        <v>0.25</v>
      </c>
      <c r="K459" s="3773" t="n">
        <f>ROUND(I459,2)+(ROUND(I459,2)*J459)</f>
        <v>20.85</v>
      </c>
      <c r="L459" s="3774" t="n">
        <f>ROUND(S459,2)</f>
        <v>104.25</v>
      </c>
      <c r="M459" s="3768" t="s">
        <v>21</v>
      </c>
      <c r="N459" s="3768" t="s">
        <v>1081</v>
      </c>
      <c r="O459" s="3768" t="s">
        <v>1082</v>
      </c>
      <c r="P459" s="3768" t="s">
        <v>52</v>
      </c>
      <c r="Q459" s="3768" t="s">
        <v>53</v>
      </c>
      <c r="R459" s="3775" t="n">
        <v>5.0</v>
      </c>
      <c r="S459" s="3776" t="n">
        <f>ROUND(K459,2)*R459</f>
        <v>104.25</v>
      </c>
    </row>
    <row r="460" ht="45.0" customHeight="true">
      <c r="A460" s="3777" t="s">
        <v>23</v>
      </c>
      <c r="B460" s="3777" t="s">
        <v>1226</v>
      </c>
      <c r="C460" s="3777" t="s">
        <v>38</v>
      </c>
      <c r="D460" s="3777" t="s">
        <v>1227</v>
      </c>
      <c r="E460" s="3777" t="s">
        <v>1228</v>
      </c>
      <c r="F460" s="3778" t="n">
        <f>R460</f>
        <v>5.0</v>
      </c>
      <c r="G460" s="3777" t="s">
        <v>36</v>
      </c>
      <c r="H460" s="3779" t="n">
        <v>18.89</v>
      </c>
      <c r="I460" s="3780" t="n">
        <v>18.89</v>
      </c>
      <c r="J460" s="3781" t="n">
        <v>0.25</v>
      </c>
      <c r="K460" s="3782" t="n">
        <f>ROUND(I460,2)+(ROUND(I460,2)*J460)</f>
        <v>23.6125</v>
      </c>
      <c r="L460" s="3783" t="n">
        <f>ROUND(S460,2)</f>
        <v>118.05</v>
      </c>
      <c r="M460" s="3777" t="s">
        <v>21</v>
      </c>
      <c r="N460" s="3777" t="s">
        <v>1081</v>
      </c>
      <c r="O460" s="3777" t="s">
        <v>1082</v>
      </c>
      <c r="P460" s="3777" t="s">
        <v>52</v>
      </c>
      <c r="Q460" s="3777" t="s">
        <v>53</v>
      </c>
      <c r="R460" s="3784" t="n">
        <v>5.0</v>
      </c>
      <c r="S460" s="3785" t="n">
        <f>ROUND(K460,2)*R460</f>
        <v>118.05</v>
      </c>
    </row>
    <row r="461" ht="45.0" customHeight="true">
      <c r="A461" s="3786" t="s">
        <v>23</v>
      </c>
      <c r="B461" s="3786" t="s">
        <v>1229</v>
      </c>
      <c r="C461" s="3786" t="s">
        <v>25</v>
      </c>
      <c r="D461" s="3786" t="s">
        <v>1230</v>
      </c>
      <c r="E461" s="3786" t="s">
        <v>1231</v>
      </c>
      <c r="F461" s="3787" t="n">
        <f>R461</f>
        <v>5.0</v>
      </c>
      <c r="G461" s="3786" t="s">
        <v>36</v>
      </c>
      <c r="H461" s="3788" t="n">
        <v>7.67</v>
      </c>
      <c r="I461" s="3789" t="n">
        <v>7.67</v>
      </c>
      <c r="J461" s="3790" t="n">
        <v>0.25</v>
      </c>
      <c r="K461" s="3791" t="n">
        <f>ROUND(I461,2)+(ROUND(I461,2)*J461)</f>
        <v>9.5875</v>
      </c>
      <c r="L461" s="3792" t="n">
        <f>ROUND(S461,2)</f>
        <v>47.95</v>
      </c>
      <c r="M461" s="3786" t="s">
        <v>21</v>
      </c>
      <c r="N461" s="3786" t="s">
        <v>1081</v>
      </c>
      <c r="O461" s="3786" t="s">
        <v>1082</v>
      </c>
      <c r="P461" s="3786" t="s">
        <v>52</v>
      </c>
      <c r="Q461" s="3786" t="s">
        <v>53</v>
      </c>
      <c r="R461" s="3793" t="n">
        <v>5.0</v>
      </c>
      <c r="S461" s="3794" t="n">
        <f>ROUND(K461,2)*R461</f>
        <v>47.95</v>
      </c>
    </row>
    <row r="462" ht="45.0" customHeight="true">
      <c r="A462" s="3795" t="s">
        <v>23</v>
      </c>
      <c r="B462" s="3795" t="s">
        <v>1232</v>
      </c>
      <c r="C462" s="3795" t="s">
        <v>38</v>
      </c>
      <c r="D462" s="3795" t="s">
        <v>1233</v>
      </c>
      <c r="E462" s="3795" t="s">
        <v>1234</v>
      </c>
      <c r="F462" s="3796" t="n">
        <f>R462</f>
        <v>9.0</v>
      </c>
      <c r="G462" s="3795" t="s">
        <v>36</v>
      </c>
      <c r="H462" s="3797" t="n">
        <v>16.82</v>
      </c>
      <c r="I462" s="3798" t="n">
        <v>16.82</v>
      </c>
      <c r="J462" s="3799" t="n">
        <v>0.25</v>
      </c>
      <c r="K462" s="3800" t="n">
        <f>ROUND(I462,2)+(ROUND(I462,2)*J462)</f>
        <v>21.025</v>
      </c>
      <c r="L462" s="3801" t="n">
        <f>ROUND(S462,2)</f>
        <v>189.27</v>
      </c>
      <c r="M462" s="3795" t="s">
        <v>21</v>
      </c>
      <c r="N462" s="3795" t="s">
        <v>1081</v>
      </c>
      <c r="O462" s="3795" t="s">
        <v>1082</v>
      </c>
      <c r="P462" s="3795" t="s">
        <v>52</v>
      </c>
      <c r="Q462" s="3795" t="s">
        <v>53</v>
      </c>
      <c r="R462" s="3802" t="n">
        <v>9.0</v>
      </c>
      <c r="S462" s="3803" t="n">
        <f>ROUND(K462,2)*R462</f>
        <v>189.27</v>
      </c>
    </row>
    <row r="463" ht="45.0" customHeight="true">
      <c r="A463" s="3804" t="s">
        <v>23</v>
      </c>
      <c r="B463" s="3804" t="s">
        <v>1235</v>
      </c>
      <c r="C463" s="3804" t="s">
        <v>25</v>
      </c>
      <c r="D463" s="3804" t="s">
        <v>1236</v>
      </c>
      <c r="E463" s="3804" t="s">
        <v>1237</v>
      </c>
      <c r="F463" s="3805" t="n">
        <f>R463</f>
        <v>36.0</v>
      </c>
      <c r="G463" s="3804" t="s">
        <v>36</v>
      </c>
      <c r="H463" s="3806" t="n">
        <v>16.48</v>
      </c>
      <c r="I463" s="3807" t="n">
        <v>16.48</v>
      </c>
      <c r="J463" s="3808" t="n">
        <v>0.25</v>
      </c>
      <c r="K463" s="3809" t="n">
        <f>ROUND(I463,2)+(ROUND(I463,2)*J463)</f>
        <v>20.6</v>
      </c>
      <c r="L463" s="3810" t="n">
        <f>ROUND(S463,2)</f>
        <v>741.6</v>
      </c>
      <c r="M463" s="3804" t="s">
        <v>21</v>
      </c>
      <c r="N463" s="3804" t="s">
        <v>1081</v>
      </c>
      <c r="O463" s="3804" t="s">
        <v>1082</v>
      </c>
      <c r="P463" s="3804" t="s">
        <v>54</v>
      </c>
      <c r="Q463" s="3804" t="s">
        <v>55</v>
      </c>
      <c r="R463" s="3811" t="n">
        <v>36.0</v>
      </c>
      <c r="S463" s="3812" t="n">
        <f>ROUND(K463,2)*R463</f>
        <v>741.6</v>
      </c>
    </row>
    <row r="464" ht="45.0" customHeight="true">
      <c r="A464" s="3813" t="s">
        <v>23</v>
      </c>
      <c r="B464" s="3813" t="s">
        <v>1238</v>
      </c>
      <c r="C464" s="3813" t="s">
        <v>38</v>
      </c>
      <c r="D464" s="3813" t="s">
        <v>1239</v>
      </c>
      <c r="E464" s="3813" t="s">
        <v>1240</v>
      </c>
      <c r="F464" s="3814" t="n">
        <f>R464</f>
        <v>101.0</v>
      </c>
      <c r="G464" s="3813" t="s">
        <v>36</v>
      </c>
      <c r="H464" s="3815" t="n">
        <v>25.72</v>
      </c>
      <c r="I464" s="3816" t="n">
        <v>25.72</v>
      </c>
      <c r="J464" s="3817" t="n">
        <v>0.25</v>
      </c>
      <c r="K464" s="3818" t="n">
        <f>ROUND(I464,2)+(ROUND(I464,2)*J464)</f>
        <v>32.15</v>
      </c>
      <c r="L464" s="3819" t="n">
        <f>ROUND(S464,2)</f>
        <v>3247.15</v>
      </c>
      <c r="M464" s="3813" t="s">
        <v>21</v>
      </c>
      <c r="N464" s="3813" t="s">
        <v>1081</v>
      </c>
      <c r="O464" s="3813" t="s">
        <v>1082</v>
      </c>
      <c r="P464" s="3813" t="s">
        <v>54</v>
      </c>
      <c r="Q464" s="3813" t="s">
        <v>55</v>
      </c>
      <c r="R464" s="3820" t="n">
        <v>101.0</v>
      </c>
      <c r="S464" s="3821" t="n">
        <f>ROUND(K464,2)*R464</f>
        <v>3247.1499999999996</v>
      </c>
    </row>
    <row r="465" ht="45.0" customHeight="true">
      <c r="A465" s="3822" t="s">
        <v>23</v>
      </c>
      <c r="B465" s="3822" t="s">
        <v>1241</v>
      </c>
      <c r="C465" s="3822" t="s">
        <v>25</v>
      </c>
      <c r="D465" s="3822" t="s">
        <v>1242</v>
      </c>
      <c r="E465" s="3822" t="s">
        <v>1243</v>
      </c>
      <c r="F465" s="3823" t="n">
        <f>R465</f>
        <v>12.0</v>
      </c>
      <c r="G465" s="3822" t="s">
        <v>28</v>
      </c>
      <c r="H465" s="3824" t="n">
        <v>80.78</v>
      </c>
      <c r="I465" s="3825" t="n">
        <v>80.78</v>
      </c>
      <c r="J465" s="3826" t="n">
        <v>0.25</v>
      </c>
      <c r="K465" s="3827" t="n">
        <f>ROUND(I465,2)+(ROUND(I465,2)*J465)</f>
        <v>100.975</v>
      </c>
      <c r="L465" s="3828" t="n">
        <f>ROUND(S465,2)</f>
        <v>1211.76</v>
      </c>
      <c r="M465" s="3822" t="s">
        <v>21</v>
      </c>
      <c r="N465" s="3822" t="s">
        <v>1081</v>
      </c>
      <c r="O465" s="3822" t="s">
        <v>1082</v>
      </c>
      <c r="P465" s="3822" t="s">
        <v>54</v>
      </c>
      <c r="Q465" s="3822" t="s">
        <v>55</v>
      </c>
      <c r="R465" s="3829" t="n">
        <v>12.0</v>
      </c>
      <c r="S465" s="3830" t="n">
        <f>ROUND(K465,2)*R465</f>
        <v>1211.76</v>
      </c>
    </row>
    <row r="466" ht="45.0" customHeight="true">
      <c r="A466" s="3832" t="s">
        <v>19</v>
      </c>
      <c r="B466" s="3832" t="s">
        <v>1244</v>
      </c>
      <c r="C466" s="3832" t="s">
        <v>21</v>
      </c>
      <c r="D466" s="3832" t="s">
        <v>21</v>
      </c>
      <c r="E466" s="3832" t="s">
        <v>1245</v>
      </c>
      <c r="F466" s="3832" t="s">
        <v>21</v>
      </c>
      <c r="G466" s="3832" t="s">
        <v>21</v>
      </c>
      <c r="H466" s="3832" t="s">
        <v>21</v>
      </c>
      <c r="I466" s="3832" t="s">
        <v>21</v>
      </c>
      <c r="J466" s="3832" t="s">
        <v>21</v>
      </c>
      <c r="K466" s="3832" t="s">
        <v>21</v>
      </c>
      <c r="L466" s="3833" t="n">
        <f>ROUND(L467,2)+ROUND(L468,2)+ROUND(L469,2)+ROUND(L470,2)+ROUND(L471,2)+ROUND(L472,2)+ROUND(L473,2)+ROUND(L474,2)+ROUND(L475,2)+ROUND(L476,2)+ROUND(L477,2)+ROUND(L478,2)+ROUND(L479,2)+ROUND(L480,2)+ROUND(L481,2)+ROUND(L482,2)+ROUND(L483,2)+ROUND(L484,2)+ROUND(L485,2)+ROUND(L486,2)+ROUND(L487,2)+ROUND(L488,2)+ROUND(L489,2)+ROUND(L490,2)+ROUND(L491,2)+ROUND(L492,2)+ROUND(L493,2)+ROUND(L494,2)+ROUND(L495,2)+ROUND(L496,2)+ROUND(L497,2)+ROUND(L498,2)+ROUND(L499,2)+ROUND(L500,2)+ROUND(L501,2)+ROUND(L502,2)+ROUND(L503,2)+ROUND(L504,2)+ROUND(L505,2)+ROUND(L506,2)+ROUND(L507,2)+ROUND(L508,2)+ROUND(L509,2)+ROUND(L510,2)+ROUND(L511,2)+ROUND(L512,2)+ROUND(L513,2)+ROUND(L514,2)+ROUND(L515,2)+ROUND(L516,2)+ROUND(L517,2)+ROUND(L518,2)+ROUND(L519,2)+ROUND(L520,2)+ROUND(L521,2)+ROUND(L522,2)+ROUND(L523,2)+ROUND(L524,2)+ROUND(L525,2)+ROUND(L526,2)+ROUND(L527,2)+ROUND(L528,2)+ROUND(L529,2)+ROUND(L530,2)+ROUND(L531,2)+ROUND(L532,2)+ROUND(L533,2)+ROUND(L534,2)+ROUND(L535,2)+ROUND(L536,2)+ROUND(L537,2)+ROUND(L538,2)+ROUND(L539,2)+ROUND(L540,2)+ROUND(L541,2)+ROUND(L542,2)+ROUND(L543,2)+ROUND(L544,2)+ROUND(L545,2)+ROUND(L546,2)+ROUND(L547,2)+ROUND(L548,2)+ROUND(L549,2)+ROUND(L550,2)+ROUND(L551,2)+ROUND(L552,2)+ROUND(L553,2)+ROUND(L554,2)+ROUND(L555,2)+ROUND(L556,2)+ROUND(L557,2)+ROUND(L558,2)+ROUND(L559,2)+ROUND(L560,2)+ROUND(L561,2)+ROUND(L562,2)+ROUND(L563,2)+ROUND(L564,2)+ROUND(L565,2)+ROUND(L566,2)+ROUND(L567,2)+ROUND(L568,2)+ROUND(L569,2)+ROUND(L570,2)+ROUND(L571,2)+ROUND(L572,2)+ROUND(L573,2)+ROUND(L574,2)</f>
        <v>404453.27000000014</v>
      </c>
      <c r="M466" s="3832" t="s">
        <v>21</v>
      </c>
      <c r="N466" s="3832" t="s">
        <v>21</v>
      </c>
      <c r="O466" s="3832" t="s">
        <v>21</v>
      </c>
      <c r="P466" s="3832" t="s">
        <v>21</v>
      </c>
      <c r="Q466" s="3832" t="s">
        <v>21</v>
      </c>
      <c r="R466" s="3832" t="s">
        <v>21</v>
      </c>
      <c r="S466" s="3832" t="s">
        <v>21</v>
      </c>
    </row>
    <row r="467" ht="45.0" customHeight="true">
      <c r="A467" s="3834" t="s">
        <v>23</v>
      </c>
      <c r="B467" s="3834" t="s">
        <v>1246</v>
      </c>
      <c r="C467" s="3834" t="s">
        <v>38</v>
      </c>
      <c r="D467" s="3834" t="s">
        <v>1247</v>
      </c>
      <c r="E467" s="3834" t="s">
        <v>1248</v>
      </c>
      <c r="F467" s="3835" t="n">
        <f>R467</f>
        <v>1.0</v>
      </c>
      <c r="G467" s="3834" t="s">
        <v>36</v>
      </c>
      <c r="H467" s="3836" t="n">
        <v>16.29</v>
      </c>
      <c r="I467" s="3837" t="n">
        <v>16.29</v>
      </c>
      <c r="J467" s="3838" t="n">
        <v>0.25</v>
      </c>
      <c r="K467" s="3839" t="n">
        <f>ROUND(I467,2)+(ROUND(I467,2)*J467)</f>
        <v>20.362499999999997</v>
      </c>
      <c r="L467" s="3840" t="n">
        <f>ROUND(S467,2)</f>
        <v>20.36</v>
      </c>
      <c r="M467" s="3834" t="s">
        <v>21</v>
      </c>
      <c r="N467" s="3834" t="s">
        <v>1244</v>
      </c>
      <c r="O467" s="3834" t="s">
        <v>1245</v>
      </c>
      <c r="P467" s="3834" t="s">
        <v>20</v>
      </c>
      <c r="Q467" s="3834" t="s">
        <v>29</v>
      </c>
      <c r="R467" s="3841" t="n">
        <v>1.0</v>
      </c>
      <c r="S467" s="3842" t="n">
        <f>ROUND(K467,2)*R467</f>
        <v>20.36</v>
      </c>
    </row>
    <row r="468" ht="45.0" customHeight="true">
      <c r="A468" s="3843" t="s">
        <v>23</v>
      </c>
      <c r="B468" s="3843" t="s">
        <v>1249</v>
      </c>
      <c r="C468" s="3843" t="s">
        <v>38</v>
      </c>
      <c r="D468" s="3843" t="s">
        <v>1250</v>
      </c>
      <c r="E468" s="3843" t="s">
        <v>1251</v>
      </c>
      <c r="F468" s="3844" t="n">
        <f>R468</f>
        <v>1.0</v>
      </c>
      <c r="G468" s="3843" t="s">
        <v>36</v>
      </c>
      <c r="H468" s="3845" t="n">
        <v>18.01</v>
      </c>
      <c r="I468" s="3846" t="n">
        <v>18.01</v>
      </c>
      <c r="J468" s="3847" t="n">
        <v>0.25</v>
      </c>
      <c r="K468" s="3848" t="n">
        <f>ROUND(I468,2)+(ROUND(I468,2)*J468)</f>
        <v>22.512500000000003</v>
      </c>
      <c r="L468" s="3849" t="n">
        <f>ROUND(S468,2)</f>
        <v>22.51</v>
      </c>
      <c r="M468" s="3843" t="s">
        <v>21</v>
      </c>
      <c r="N468" s="3843" t="s">
        <v>1244</v>
      </c>
      <c r="O468" s="3843" t="s">
        <v>1245</v>
      </c>
      <c r="P468" s="3843" t="s">
        <v>20</v>
      </c>
      <c r="Q468" s="3843" t="s">
        <v>29</v>
      </c>
      <c r="R468" s="3850" t="n">
        <v>1.0</v>
      </c>
      <c r="S468" s="3851" t="n">
        <f>ROUND(K468,2)*R468</f>
        <v>22.51</v>
      </c>
    </row>
    <row r="469" ht="45.0" customHeight="true">
      <c r="A469" s="3852" t="s">
        <v>23</v>
      </c>
      <c r="B469" s="3852" t="s">
        <v>1252</v>
      </c>
      <c r="C469" s="3852" t="s">
        <v>38</v>
      </c>
      <c r="D469" s="3852" t="s">
        <v>1253</v>
      </c>
      <c r="E469" s="3852" t="s">
        <v>1254</v>
      </c>
      <c r="F469" s="3853" t="n">
        <f>R469</f>
        <v>4.0</v>
      </c>
      <c r="G469" s="3852" t="s">
        <v>36</v>
      </c>
      <c r="H469" s="3854" t="n">
        <v>5.13</v>
      </c>
      <c r="I469" s="3855" t="n">
        <v>5.13</v>
      </c>
      <c r="J469" s="3856" t="n">
        <v>0.25</v>
      </c>
      <c r="K469" s="3857" t="n">
        <f>ROUND(I469,2)+(ROUND(I469,2)*J469)</f>
        <v>6.4125</v>
      </c>
      <c r="L469" s="3858" t="n">
        <f>ROUND(S469,2)</f>
        <v>25.64</v>
      </c>
      <c r="M469" s="3852" t="s">
        <v>21</v>
      </c>
      <c r="N469" s="3852" t="s">
        <v>1244</v>
      </c>
      <c r="O469" s="3852" t="s">
        <v>1245</v>
      </c>
      <c r="P469" s="3852" t="s">
        <v>48</v>
      </c>
      <c r="Q469" s="3852" t="s">
        <v>49</v>
      </c>
      <c r="R469" s="3859" t="n">
        <v>4.0</v>
      </c>
      <c r="S469" s="3860" t="n">
        <f>ROUND(K469,2)*R469</f>
        <v>25.64</v>
      </c>
    </row>
    <row r="470" ht="45.0" customHeight="true">
      <c r="A470" s="3861" t="s">
        <v>23</v>
      </c>
      <c r="B470" s="3861" t="s">
        <v>1255</v>
      </c>
      <c r="C470" s="3861" t="s">
        <v>38</v>
      </c>
      <c r="D470" s="3861" t="s">
        <v>1256</v>
      </c>
      <c r="E470" s="3861" t="s">
        <v>1257</v>
      </c>
      <c r="F470" s="3862" t="n">
        <f>R470</f>
        <v>4.0</v>
      </c>
      <c r="G470" s="3861" t="s">
        <v>36</v>
      </c>
      <c r="H470" s="3863" t="n">
        <v>1.87</v>
      </c>
      <c r="I470" s="3864" t="n">
        <v>1.87</v>
      </c>
      <c r="J470" s="3865" t="n">
        <v>0.25</v>
      </c>
      <c r="K470" s="3866" t="n">
        <f>ROUND(I470,2)+(ROUND(I470,2)*J470)</f>
        <v>2.3375000000000004</v>
      </c>
      <c r="L470" s="3867" t="n">
        <f>ROUND(S470,2)</f>
        <v>9.36</v>
      </c>
      <c r="M470" s="3861" t="s">
        <v>21</v>
      </c>
      <c r="N470" s="3861" t="s">
        <v>1244</v>
      </c>
      <c r="O470" s="3861" t="s">
        <v>1245</v>
      </c>
      <c r="P470" s="3861" t="s">
        <v>48</v>
      </c>
      <c r="Q470" s="3861" t="s">
        <v>49</v>
      </c>
      <c r="R470" s="3868" t="n">
        <v>4.0</v>
      </c>
      <c r="S470" s="3869" t="n">
        <f>ROUND(K470,2)*R470</f>
        <v>9.36</v>
      </c>
    </row>
    <row r="471" ht="45.0" customHeight="true">
      <c r="A471" s="3870" t="s">
        <v>23</v>
      </c>
      <c r="B471" s="3870" t="s">
        <v>1258</v>
      </c>
      <c r="C471" s="3870" t="s">
        <v>25</v>
      </c>
      <c r="D471" s="3870" t="s">
        <v>1259</v>
      </c>
      <c r="E471" s="3870" t="s">
        <v>1260</v>
      </c>
      <c r="F471" s="3871" t="n">
        <f>R471</f>
        <v>242.0</v>
      </c>
      <c r="G471" s="3870" t="s">
        <v>36</v>
      </c>
      <c r="H471" s="3872" t="n">
        <v>10.53</v>
      </c>
      <c r="I471" s="3873" t="n">
        <v>10.53</v>
      </c>
      <c r="J471" s="3874" t="n">
        <v>0.25</v>
      </c>
      <c r="K471" s="3875" t="n">
        <f>ROUND(I471,2)+(ROUND(I471,2)*J471)</f>
        <v>13.1625</v>
      </c>
      <c r="L471" s="3876" t="n">
        <f>ROUND(S471,2)</f>
        <v>3184.72</v>
      </c>
      <c r="M471" s="3870" t="s">
        <v>21</v>
      </c>
      <c r="N471" s="3870" t="s">
        <v>1244</v>
      </c>
      <c r="O471" s="3870" t="s">
        <v>1245</v>
      </c>
      <c r="P471" s="3870" t="s">
        <v>48</v>
      </c>
      <c r="Q471" s="3870" t="s">
        <v>49</v>
      </c>
      <c r="R471" s="3877" t="n">
        <v>242.0</v>
      </c>
      <c r="S471" s="3878" t="n">
        <f>ROUND(K471,2)*R471</f>
        <v>3184.7200000000003</v>
      </c>
    </row>
    <row r="472" ht="45.0" customHeight="true">
      <c r="A472" s="3879" t="s">
        <v>23</v>
      </c>
      <c r="B472" s="3879" t="s">
        <v>1261</v>
      </c>
      <c r="C472" s="3879" t="s">
        <v>25</v>
      </c>
      <c r="D472" s="3879" t="s">
        <v>1262</v>
      </c>
      <c r="E472" s="3879" t="s">
        <v>1263</v>
      </c>
      <c r="F472" s="3880" t="n">
        <f>R472</f>
        <v>2.0</v>
      </c>
      <c r="G472" s="3879" t="s">
        <v>36</v>
      </c>
      <c r="H472" s="3881" t="n">
        <v>15.83</v>
      </c>
      <c r="I472" s="3882" t="n">
        <v>15.83</v>
      </c>
      <c r="J472" s="3883" t="n">
        <v>0.25</v>
      </c>
      <c r="K472" s="3884" t="n">
        <f>ROUND(I472,2)+(ROUND(I472,2)*J472)</f>
        <v>19.7875</v>
      </c>
      <c r="L472" s="3885" t="n">
        <f>ROUND(S472,2)</f>
        <v>39.58</v>
      </c>
      <c r="M472" s="3879" t="s">
        <v>21</v>
      </c>
      <c r="N472" s="3879" t="s">
        <v>1244</v>
      </c>
      <c r="O472" s="3879" t="s">
        <v>1245</v>
      </c>
      <c r="P472" s="3879" t="s">
        <v>48</v>
      </c>
      <c r="Q472" s="3879" t="s">
        <v>49</v>
      </c>
      <c r="R472" s="3886" t="n">
        <v>2.0</v>
      </c>
      <c r="S472" s="3887" t="n">
        <f>ROUND(K472,2)*R472</f>
        <v>39.58</v>
      </c>
    </row>
    <row r="473" ht="45.0" customHeight="true">
      <c r="A473" s="3888" t="s">
        <v>23</v>
      </c>
      <c r="B473" s="3888" t="s">
        <v>1264</v>
      </c>
      <c r="C473" s="3888" t="s">
        <v>25</v>
      </c>
      <c r="D473" s="3888" t="s">
        <v>1265</v>
      </c>
      <c r="E473" s="3888" t="s">
        <v>1266</v>
      </c>
      <c r="F473" s="3889" t="n">
        <f>R473</f>
        <v>1.0</v>
      </c>
      <c r="G473" s="3888" t="s">
        <v>36</v>
      </c>
      <c r="H473" s="3890" t="n">
        <v>28.92</v>
      </c>
      <c r="I473" s="3891" t="n">
        <v>28.92</v>
      </c>
      <c r="J473" s="3892" t="n">
        <v>0.25</v>
      </c>
      <c r="K473" s="3893" t="n">
        <f>ROUND(I473,2)+(ROUND(I473,2)*J473)</f>
        <v>36.150000000000006</v>
      </c>
      <c r="L473" s="3894" t="n">
        <f>ROUND(S473,2)</f>
        <v>36.15</v>
      </c>
      <c r="M473" s="3888" t="s">
        <v>21</v>
      </c>
      <c r="N473" s="3888" t="s">
        <v>1244</v>
      </c>
      <c r="O473" s="3888" t="s">
        <v>1245</v>
      </c>
      <c r="P473" s="3888" t="s">
        <v>48</v>
      </c>
      <c r="Q473" s="3888" t="s">
        <v>49</v>
      </c>
      <c r="R473" s="3895" t="n">
        <v>1.0</v>
      </c>
      <c r="S473" s="3896" t="n">
        <f>ROUND(K473,2)*R473</f>
        <v>36.15</v>
      </c>
    </row>
    <row r="474" ht="45.0" customHeight="true">
      <c r="A474" s="3897" t="s">
        <v>23</v>
      </c>
      <c r="B474" s="3897" t="s">
        <v>1267</v>
      </c>
      <c r="C474" s="3897" t="s">
        <v>25</v>
      </c>
      <c r="D474" s="3897" t="s">
        <v>1259</v>
      </c>
      <c r="E474" s="3897" t="s">
        <v>1260</v>
      </c>
      <c r="F474" s="3898" t="n">
        <f>R474</f>
        <v>41.0</v>
      </c>
      <c r="G474" s="3897" t="s">
        <v>36</v>
      </c>
      <c r="H474" s="3899" t="n">
        <v>10.53</v>
      </c>
      <c r="I474" s="3900" t="n">
        <v>10.53</v>
      </c>
      <c r="J474" s="3901" t="n">
        <v>0.25</v>
      </c>
      <c r="K474" s="3902" t="n">
        <f>ROUND(I474,2)+(ROUND(I474,2)*J474)</f>
        <v>13.1625</v>
      </c>
      <c r="L474" s="3903" t="n">
        <f>ROUND(S474,2)</f>
        <v>539.56</v>
      </c>
      <c r="M474" s="3897" t="s">
        <v>21</v>
      </c>
      <c r="N474" s="3897" t="s">
        <v>1244</v>
      </c>
      <c r="O474" s="3897" t="s">
        <v>1245</v>
      </c>
      <c r="P474" s="3897" t="s">
        <v>48</v>
      </c>
      <c r="Q474" s="3897" t="s">
        <v>49</v>
      </c>
      <c r="R474" s="3904" t="n">
        <v>41.0</v>
      </c>
      <c r="S474" s="3905" t="n">
        <f>ROUND(K474,2)*R474</f>
        <v>539.5600000000001</v>
      </c>
    </row>
    <row r="475" ht="45.0" customHeight="true">
      <c r="A475" s="3906" t="s">
        <v>23</v>
      </c>
      <c r="B475" s="3906" t="s">
        <v>1268</v>
      </c>
      <c r="C475" s="3906" t="s">
        <v>25</v>
      </c>
      <c r="D475" s="3906" t="s">
        <v>1269</v>
      </c>
      <c r="E475" s="3906" t="s">
        <v>1270</v>
      </c>
      <c r="F475" s="3907" t="n">
        <f>R475</f>
        <v>1.0</v>
      </c>
      <c r="G475" s="3906" t="s">
        <v>36</v>
      </c>
      <c r="H475" s="3908" t="n">
        <v>8.94</v>
      </c>
      <c r="I475" s="3909" t="n">
        <v>8.94</v>
      </c>
      <c r="J475" s="3910" t="n">
        <v>0.25</v>
      </c>
      <c r="K475" s="3911" t="n">
        <f>ROUND(I475,2)+(ROUND(I475,2)*J475)</f>
        <v>11.174999999999999</v>
      </c>
      <c r="L475" s="3912" t="n">
        <f>ROUND(S475,2)</f>
        <v>11.18</v>
      </c>
      <c r="M475" s="3906" t="s">
        <v>21</v>
      </c>
      <c r="N475" s="3906" t="s">
        <v>1244</v>
      </c>
      <c r="O475" s="3906" t="s">
        <v>1245</v>
      </c>
      <c r="P475" s="3906" t="s">
        <v>48</v>
      </c>
      <c r="Q475" s="3906" t="s">
        <v>49</v>
      </c>
      <c r="R475" s="3913" t="n">
        <v>1.0</v>
      </c>
      <c r="S475" s="3914" t="n">
        <f>ROUND(K475,2)*R475</f>
        <v>11.18</v>
      </c>
    </row>
    <row r="476" ht="45.0" customHeight="true">
      <c r="A476" s="3915" t="s">
        <v>23</v>
      </c>
      <c r="B476" s="3915" t="s">
        <v>1271</v>
      </c>
      <c r="C476" s="3915" t="s">
        <v>38</v>
      </c>
      <c r="D476" s="3915" t="s">
        <v>1272</v>
      </c>
      <c r="E476" s="3915" t="s">
        <v>1273</v>
      </c>
      <c r="F476" s="3916" t="n">
        <f>R476</f>
        <v>2.0</v>
      </c>
      <c r="G476" s="3915" t="s">
        <v>36</v>
      </c>
      <c r="H476" s="3917" t="n">
        <v>17.09</v>
      </c>
      <c r="I476" s="3918" t="n">
        <v>17.09</v>
      </c>
      <c r="J476" s="3919" t="n">
        <v>0.25</v>
      </c>
      <c r="K476" s="3920" t="n">
        <f>ROUND(I476,2)+(ROUND(I476,2)*J476)</f>
        <v>21.3625</v>
      </c>
      <c r="L476" s="3921" t="n">
        <f>ROUND(S476,2)</f>
        <v>42.72</v>
      </c>
      <c r="M476" s="3915" t="s">
        <v>21</v>
      </c>
      <c r="N476" s="3915" t="s">
        <v>1244</v>
      </c>
      <c r="O476" s="3915" t="s">
        <v>1245</v>
      </c>
      <c r="P476" s="3915" t="s">
        <v>48</v>
      </c>
      <c r="Q476" s="3915" t="s">
        <v>49</v>
      </c>
      <c r="R476" s="3922" t="n">
        <v>2.0</v>
      </c>
      <c r="S476" s="3923" t="n">
        <f>ROUND(K476,2)*R476</f>
        <v>42.72</v>
      </c>
    </row>
    <row r="477" ht="45.0" customHeight="true">
      <c r="A477" s="3924" t="s">
        <v>23</v>
      </c>
      <c r="B477" s="3924" t="s">
        <v>1274</v>
      </c>
      <c r="C477" s="3924" t="s">
        <v>38</v>
      </c>
      <c r="D477" s="3924" t="s">
        <v>1256</v>
      </c>
      <c r="E477" s="3924" t="s">
        <v>1257</v>
      </c>
      <c r="F477" s="3925" t="n">
        <f>R477</f>
        <v>1811.0</v>
      </c>
      <c r="G477" s="3924" t="s">
        <v>36</v>
      </c>
      <c r="H477" s="3926" t="n">
        <v>1.87</v>
      </c>
      <c r="I477" s="3927" t="n">
        <v>1.87</v>
      </c>
      <c r="J477" s="3928" t="n">
        <v>0.25</v>
      </c>
      <c r="K477" s="3929" t="n">
        <f>ROUND(I477,2)+(ROUND(I477,2)*J477)</f>
        <v>2.3375000000000004</v>
      </c>
      <c r="L477" s="3930" t="n">
        <f>ROUND(S477,2)</f>
        <v>4237.74</v>
      </c>
      <c r="M477" s="3924" t="s">
        <v>21</v>
      </c>
      <c r="N477" s="3924" t="s">
        <v>1244</v>
      </c>
      <c r="O477" s="3924" t="s">
        <v>1245</v>
      </c>
      <c r="P477" s="3924" t="s">
        <v>50</v>
      </c>
      <c r="Q477" s="3924" t="s">
        <v>51</v>
      </c>
      <c r="R477" s="3931" t="n">
        <v>1811.0</v>
      </c>
      <c r="S477" s="3932" t="n">
        <f>ROUND(K477,2)*R477</f>
        <v>4237.74</v>
      </c>
    </row>
    <row r="478" ht="45.0" customHeight="true">
      <c r="A478" s="3933" t="s">
        <v>23</v>
      </c>
      <c r="B478" s="3933" t="s">
        <v>1275</v>
      </c>
      <c r="C478" s="3933" t="s">
        <v>38</v>
      </c>
      <c r="D478" s="3933" t="s">
        <v>1276</v>
      </c>
      <c r="E478" s="3933" t="s">
        <v>1277</v>
      </c>
      <c r="F478" s="3934" t="n">
        <f>R478</f>
        <v>12.0</v>
      </c>
      <c r="G478" s="3933" t="s">
        <v>36</v>
      </c>
      <c r="H478" s="3935" t="n">
        <v>0.7</v>
      </c>
      <c r="I478" s="3936" t="n">
        <v>0.7</v>
      </c>
      <c r="J478" s="3937" t="n">
        <v>0.25</v>
      </c>
      <c r="K478" s="3938" t="n">
        <f>ROUND(I478,2)+(ROUND(I478,2)*J478)</f>
        <v>0.875</v>
      </c>
      <c r="L478" s="3939" t="n">
        <f>ROUND(S478,2)</f>
        <v>10.56</v>
      </c>
      <c r="M478" s="3933" t="s">
        <v>21</v>
      </c>
      <c r="N478" s="3933" t="s">
        <v>1244</v>
      </c>
      <c r="O478" s="3933" t="s">
        <v>1245</v>
      </c>
      <c r="P478" s="3933" t="s">
        <v>50</v>
      </c>
      <c r="Q478" s="3933" t="s">
        <v>51</v>
      </c>
      <c r="R478" s="3940" t="n">
        <v>12.0</v>
      </c>
      <c r="S478" s="3941" t="n">
        <f>ROUND(K478,2)*R478</f>
        <v>10.56</v>
      </c>
    </row>
    <row r="479" ht="45.0" customHeight="true">
      <c r="A479" s="3942" t="s">
        <v>23</v>
      </c>
      <c r="B479" s="3942" t="s">
        <v>1278</v>
      </c>
      <c r="C479" s="3942" t="s">
        <v>38</v>
      </c>
      <c r="D479" s="3942" t="s">
        <v>1279</v>
      </c>
      <c r="E479" s="3942" t="s">
        <v>1280</v>
      </c>
      <c r="F479" s="3943" t="n">
        <f>R479</f>
        <v>1132.0</v>
      </c>
      <c r="G479" s="3942" t="s">
        <v>36</v>
      </c>
      <c r="H479" s="3944" t="n">
        <v>0.68</v>
      </c>
      <c r="I479" s="3945" t="n">
        <v>0.68</v>
      </c>
      <c r="J479" s="3946" t="n">
        <v>0.25</v>
      </c>
      <c r="K479" s="3947" t="n">
        <f>ROUND(I479,2)+(ROUND(I479,2)*J479)</f>
        <v>0.8500000000000001</v>
      </c>
      <c r="L479" s="3948" t="n">
        <f>ROUND(S479,2)</f>
        <v>962.2</v>
      </c>
      <c r="M479" s="3942" t="s">
        <v>21</v>
      </c>
      <c r="N479" s="3942" t="s">
        <v>1244</v>
      </c>
      <c r="O479" s="3942" t="s">
        <v>1245</v>
      </c>
      <c r="P479" s="3942" t="s">
        <v>50</v>
      </c>
      <c r="Q479" s="3942" t="s">
        <v>51</v>
      </c>
      <c r="R479" s="3949" t="n">
        <v>1132.0</v>
      </c>
      <c r="S479" s="3950" t="n">
        <f>ROUND(K479,2)*R479</f>
        <v>962.1999999999999</v>
      </c>
    </row>
    <row r="480" ht="45.0" customHeight="true">
      <c r="A480" s="3951" t="s">
        <v>23</v>
      </c>
      <c r="B480" s="3951" t="s">
        <v>1281</v>
      </c>
      <c r="C480" s="3951" t="s">
        <v>38</v>
      </c>
      <c r="D480" s="3951" t="s">
        <v>1282</v>
      </c>
      <c r="E480" s="3951" t="s">
        <v>1283</v>
      </c>
      <c r="F480" s="3952" t="n">
        <f>R480</f>
        <v>1518.0</v>
      </c>
      <c r="G480" s="3951" t="s">
        <v>36</v>
      </c>
      <c r="H480" s="3953" t="n">
        <v>0.8</v>
      </c>
      <c r="I480" s="3954" t="n">
        <v>0.8</v>
      </c>
      <c r="J480" s="3955" t="n">
        <v>0.25</v>
      </c>
      <c r="K480" s="3956" t="n">
        <f>ROUND(I480,2)+(ROUND(I480,2)*J480)</f>
        <v>1.0</v>
      </c>
      <c r="L480" s="3957" t="n">
        <f>ROUND(S480,2)</f>
        <v>1518.0</v>
      </c>
      <c r="M480" s="3951" t="s">
        <v>21</v>
      </c>
      <c r="N480" s="3951" t="s">
        <v>1244</v>
      </c>
      <c r="O480" s="3951" t="s">
        <v>1245</v>
      </c>
      <c r="P480" s="3951" t="s">
        <v>50</v>
      </c>
      <c r="Q480" s="3951" t="s">
        <v>51</v>
      </c>
      <c r="R480" s="3958" t="n">
        <v>1518.0</v>
      </c>
      <c r="S480" s="3959" t="n">
        <f>ROUND(K480,2)*R480</f>
        <v>1518.0</v>
      </c>
    </row>
    <row r="481" ht="45.0" customHeight="true">
      <c r="A481" s="3960" t="s">
        <v>23</v>
      </c>
      <c r="B481" s="3960" t="s">
        <v>1284</v>
      </c>
      <c r="C481" s="3960" t="s">
        <v>25</v>
      </c>
      <c r="D481" s="3960" t="s">
        <v>1285</v>
      </c>
      <c r="E481" s="3960" t="s">
        <v>1286</v>
      </c>
      <c r="F481" s="3961" t="n">
        <f>R481</f>
        <v>199.0</v>
      </c>
      <c r="G481" s="3960" t="s">
        <v>44</v>
      </c>
      <c r="H481" s="3962" t="n">
        <v>26.81</v>
      </c>
      <c r="I481" s="3963" t="n">
        <v>26.81</v>
      </c>
      <c r="J481" s="3964" t="n">
        <v>0.25</v>
      </c>
      <c r="K481" s="3965" t="n">
        <f>ROUND(I481,2)+(ROUND(I481,2)*J481)</f>
        <v>33.512499999999996</v>
      </c>
      <c r="L481" s="3966" t="n">
        <f>ROUND(S481,2)</f>
        <v>6668.49</v>
      </c>
      <c r="M481" s="3960" t="s">
        <v>21</v>
      </c>
      <c r="N481" s="3960" t="s">
        <v>1244</v>
      </c>
      <c r="O481" s="3960" t="s">
        <v>1245</v>
      </c>
      <c r="P481" s="3960" t="s">
        <v>50</v>
      </c>
      <c r="Q481" s="3960" t="s">
        <v>51</v>
      </c>
      <c r="R481" s="3967" t="n">
        <v>199.0</v>
      </c>
      <c r="S481" s="3968" t="n">
        <f>ROUND(K481,2)*R481</f>
        <v>6668.49</v>
      </c>
    </row>
    <row r="482" ht="45.0" customHeight="true">
      <c r="A482" s="3969" t="s">
        <v>23</v>
      </c>
      <c r="B482" s="3969" t="s">
        <v>1287</v>
      </c>
      <c r="C482" s="3969" t="s">
        <v>38</v>
      </c>
      <c r="D482" s="3969" t="s">
        <v>1288</v>
      </c>
      <c r="E482" s="3969" t="s">
        <v>1289</v>
      </c>
      <c r="F482" s="3970" t="n">
        <f>R482</f>
        <v>252.0</v>
      </c>
      <c r="G482" s="3969" t="s">
        <v>121</v>
      </c>
      <c r="H482" s="3971" t="n">
        <v>6.87</v>
      </c>
      <c r="I482" s="3972" t="n">
        <v>6.87</v>
      </c>
      <c r="J482" s="3973" t="n">
        <v>0.25</v>
      </c>
      <c r="K482" s="3974" t="n">
        <f>ROUND(I482,2)+(ROUND(I482,2)*J482)</f>
        <v>8.5875</v>
      </c>
      <c r="L482" s="3975" t="n">
        <f>ROUND(S482,2)</f>
        <v>2164.68</v>
      </c>
      <c r="M482" s="3969" t="s">
        <v>21</v>
      </c>
      <c r="N482" s="3969" t="s">
        <v>1244</v>
      </c>
      <c r="O482" s="3969" t="s">
        <v>1245</v>
      </c>
      <c r="P482" s="3969" t="s">
        <v>50</v>
      </c>
      <c r="Q482" s="3969" t="s">
        <v>51</v>
      </c>
      <c r="R482" s="3976" t="n">
        <v>252.0</v>
      </c>
      <c r="S482" s="3977" t="n">
        <f>ROUND(K482,2)*R482</f>
        <v>2164.68</v>
      </c>
    </row>
    <row r="483" ht="45.0" customHeight="true">
      <c r="A483" s="3978" t="s">
        <v>23</v>
      </c>
      <c r="B483" s="3978" t="s">
        <v>1290</v>
      </c>
      <c r="C483" s="3978" t="s">
        <v>25</v>
      </c>
      <c r="D483" s="3978" t="s">
        <v>1291</v>
      </c>
      <c r="E483" s="3978" t="s">
        <v>1292</v>
      </c>
      <c r="F483" s="3979" t="n">
        <f>R483</f>
        <v>1.0</v>
      </c>
      <c r="G483" s="3978" t="s">
        <v>36</v>
      </c>
      <c r="H483" s="3980" t="n">
        <v>11.49</v>
      </c>
      <c r="I483" s="3981" t="n">
        <v>11.49</v>
      </c>
      <c r="J483" s="3982" t="n">
        <v>0.25</v>
      </c>
      <c r="K483" s="3983" t="n">
        <f>ROUND(I483,2)+(ROUND(I483,2)*J483)</f>
        <v>14.3625</v>
      </c>
      <c r="L483" s="3984" t="n">
        <f>ROUND(S483,2)</f>
        <v>14.36</v>
      </c>
      <c r="M483" s="3978" t="s">
        <v>21</v>
      </c>
      <c r="N483" s="3978" t="s">
        <v>1244</v>
      </c>
      <c r="O483" s="3978" t="s">
        <v>1245</v>
      </c>
      <c r="P483" s="3978" t="s">
        <v>50</v>
      </c>
      <c r="Q483" s="3978" t="s">
        <v>51</v>
      </c>
      <c r="R483" s="3985" t="n">
        <v>1.0</v>
      </c>
      <c r="S483" s="3986" t="n">
        <f>ROUND(K483,2)*R483</f>
        <v>14.36</v>
      </c>
    </row>
    <row r="484" ht="45.0" customHeight="true">
      <c r="A484" s="3987" t="s">
        <v>23</v>
      </c>
      <c r="B484" s="3987" t="s">
        <v>1293</v>
      </c>
      <c r="C484" s="3987" t="s">
        <v>38</v>
      </c>
      <c r="D484" s="3987" t="s">
        <v>1294</v>
      </c>
      <c r="E484" s="3987" t="s">
        <v>1295</v>
      </c>
      <c r="F484" s="3988" t="n">
        <f>R484</f>
        <v>1.0</v>
      </c>
      <c r="G484" s="3987" t="s">
        <v>121</v>
      </c>
      <c r="H484" s="3989" t="n">
        <v>66.97</v>
      </c>
      <c r="I484" s="3990" t="n">
        <v>66.97</v>
      </c>
      <c r="J484" s="3991" t="n">
        <v>0.25</v>
      </c>
      <c r="K484" s="3992" t="n">
        <f>ROUND(I484,2)+(ROUND(I484,2)*J484)</f>
        <v>83.7125</v>
      </c>
      <c r="L484" s="3993" t="n">
        <f>ROUND(S484,2)</f>
        <v>83.71</v>
      </c>
      <c r="M484" s="3987" t="s">
        <v>21</v>
      </c>
      <c r="N484" s="3987" t="s">
        <v>1244</v>
      </c>
      <c r="O484" s="3987" t="s">
        <v>1245</v>
      </c>
      <c r="P484" s="3987" t="s">
        <v>50</v>
      </c>
      <c r="Q484" s="3987" t="s">
        <v>51</v>
      </c>
      <c r="R484" s="3994" t="n">
        <v>1.0</v>
      </c>
      <c r="S484" s="3995" t="n">
        <f>ROUND(K484,2)*R484</f>
        <v>83.71</v>
      </c>
    </row>
    <row r="485" ht="45.0" customHeight="true">
      <c r="A485" s="3996" t="s">
        <v>23</v>
      </c>
      <c r="B485" s="3996" t="s">
        <v>1296</v>
      </c>
      <c r="C485" s="3996" t="s">
        <v>25</v>
      </c>
      <c r="D485" s="3996" t="s">
        <v>1297</v>
      </c>
      <c r="E485" s="3996" t="s">
        <v>1298</v>
      </c>
      <c r="F485" s="3997" t="n">
        <f>R485</f>
        <v>2.0</v>
      </c>
      <c r="G485" s="3996" t="s">
        <v>36</v>
      </c>
      <c r="H485" s="3998" t="n">
        <v>62.09</v>
      </c>
      <c r="I485" s="3999" t="n">
        <v>62.09</v>
      </c>
      <c r="J485" s="4000" t="n">
        <v>0.25</v>
      </c>
      <c r="K485" s="4001" t="n">
        <f>ROUND(I485,2)+(ROUND(I485,2)*J485)</f>
        <v>77.61250000000001</v>
      </c>
      <c r="L485" s="4002" t="n">
        <f>ROUND(S485,2)</f>
        <v>155.22</v>
      </c>
      <c r="M485" s="3996" t="s">
        <v>21</v>
      </c>
      <c r="N485" s="3996" t="s">
        <v>1244</v>
      </c>
      <c r="O485" s="3996" t="s">
        <v>1245</v>
      </c>
      <c r="P485" s="3996" t="s">
        <v>50</v>
      </c>
      <c r="Q485" s="3996" t="s">
        <v>51</v>
      </c>
      <c r="R485" s="4003" t="n">
        <v>2.0</v>
      </c>
      <c r="S485" s="4004" t="n">
        <f>ROUND(K485,2)*R485</f>
        <v>155.22</v>
      </c>
    </row>
    <row r="486" ht="45.0" customHeight="true">
      <c r="A486" s="4005" t="s">
        <v>23</v>
      </c>
      <c r="B486" s="4005" t="s">
        <v>1299</v>
      </c>
      <c r="C486" s="4005" t="s">
        <v>38</v>
      </c>
      <c r="D486" s="4005" t="s">
        <v>1300</v>
      </c>
      <c r="E486" s="4005" t="s">
        <v>1301</v>
      </c>
      <c r="F486" s="4006" t="n">
        <f>R486</f>
        <v>2.2</v>
      </c>
      <c r="G486" s="4005" t="s">
        <v>44</v>
      </c>
      <c r="H486" s="4007" t="n">
        <v>13.84</v>
      </c>
      <c r="I486" s="4008" t="n">
        <v>13.84</v>
      </c>
      <c r="J486" s="4009" t="n">
        <v>0.25</v>
      </c>
      <c r="K486" s="4010" t="n">
        <f>ROUND(I486,2)+(ROUND(I486,2)*J486)</f>
        <v>17.3</v>
      </c>
      <c r="L486" s="4011" t="n">
        <f>ROUND(S486,2)</f>
        <v>38.06</v>
      </c>
      <c r="M486" s="4005" t="s">
        <v>21</v>
      </c>
      <c r="N486" s="4005" t="s">
        <v>1244</v>
      </c>
      <c r="O486" s="4005" t="s">
        <v>1245</v>
      </c>
      <c r="P486" s="4005" t="s">
        <v>50</v>
      </c>
      <c r="Q486" s="4005" t="s">
        <v>51</v>
      </c>
      <c r="R486" s="4012" t="n">
        <v>2.2</v>
      </c>
      <c r="S486" s="4013" t="n">
        <f>ROUND(K486,2)*R486</f>
        <v>38.06</v>
      </c>
    </row>
    <row r="487" ht="45.0" customHeight="true">
      <c r="A487" s="4014" t="s">
        <v>23</v>
      </c>
      <c r="B487" s="4014" t="s">
        <v>1302</v>
      </c>
      <c r="C487" s="4014" t="s">
        <v>38</v>
      </c>
      <c r="D487" s="4014" t="s">
        <v>1303</v>
      </c>
      <c r="E487" s="4014" t="s">
        <v>1304</v>
      </c>
      <c r="F487" s="4015" t="n">
        <f>R487</f>
        <v>1.0</v>
      </c>
      <c r="G487" s="4014" t="s">
        <v>36</v>
      </c>
      <c r="H487" s="4016" t="n">
        <v>49.87</v>
      </c>
      <c r="I487" s="4017" t="n">
        <v>49.87</v>
      </c>
      <c r="J487" s="4018" t="n">
        <v>0.25</v>
      </c>
      <c r="K487" s="4019" t="n">
        <f>ROUND(I487,2)+(ROUND(I487,2)*J487)</f>
        <v>62.3375</v>
      </c>
      <c r="L487" s="4020" t="n">
        <f>ROUND(S487,2)</f>
        <v>62.34</v>
      </c>
      <c r="M487" s="4014" t="s">
        <v>21</v>
      </c>
      <c r="N487" s="4014" t="s">
        <v>1244</v>
      </c>
      <c r="O487" s="4014" t="s">
        <v>1245</v>
      </c>
      <c r="P487" s="4014" t="s">
        <v>50</v>
      </c>
      <c r="Q487" s="4014" t="s">
        <v>51</v>
      </c>
      <c r="R487" s="4021" t="n">
        <v>1.0</v>
      </c>
      <c r="S487" s="4022" t="n">
        <f>ROUND(K487,2)*R487</f>
        <v>62.34</v>
      </c>
    </row>
    <row r="488" ht="45.0" customHeight="true">
      <c r="A488" s="4023" t="s">
        <v>23</v>
      </c>
      <c r="B488" s="4023" t="s">
        <v>1305</v>
      </c>
      <c r="C488" s="4023" t="s">
        <v>38</v>
      </c>
      <c r="D488" s="4023" t="s">
        <v>1306</v>
      </c>
      <c r="E488" s="4023" t="s">
        <v>1307</v>
      </c>
      <c r="F488" s="4024" t="n">
        <f>R488</f>
        <v>1.0</v>
      </c>
      <c r="G488" s="4023" t="s">
        <v>36</v>
      </c>
      <c r="H488" s="4025" t="n">
        <v>31.99</v>
      </c>
      <c r="I488" s="4026" t="n">
        <v>31.99</v>
      </c>
      <c r="J488" s="4027" t="n">
        <v>0.25</v>
      </c>
      <c r="K488" s="4028" t="n">
        <f>ROUND(I488,2)+(ROUND(I488,2)*J488)</f>
        <v>39.9875</v>
      </c>
      <c r="L488" s="4029" t="n">
        <f>ROUND(S488,2)</f>
        <v>39.99</v>
      </c>
      <c r="M488" s="4023" t="s">
        <v>21</v>
      </c>
      <c r="N488" s="4023" t="s">
        <v>1244</v>
      </c>
      <c r="O488" s="4023" t="s">
        <v>1245</v>
      </c>
      <c r="P488" s="4023" t="s">
        <v>50</v>
      </c>
      <c r="Q488" s="4023" t="s">
        <v>51</v>
      </c>
      <c r="R488" s="4030" t="n">
        <v>1.0</v>
      </c>
      <c r="S488" s="4031" t="n">
        <f>ROUND(K488,2)*R488</f>
        <v>39.99</v>
      </c>
    </row>
    <row r="489" ht="45.0" customHeight="true">
      <c r="A489" s="4032" t="s">
        <v>23</v>
      </c>
      <c r="B489" s="4032" t="s">
        <v>1308</v>
      </c>
      <c r="C489" s="4032" t="s">
        <v>38</v>
      </c>
      <c r="D489" s="4032" t="s">
        <v>1309</v>
      </c>
      <c r="E489" s="4032" t="s">
        <v>1310</v>
      </c>
      <c r="F489" s="4033" t="n">
        <f>R489</f>
        <v>5.0</v>
      </c>
      <c r="G489" s="4032" t="s">
        <v>36</v>
      </c>
      <c r="H489" s="4034" t="n">
        <v>20.54</v>
      </c>
      <c r="I489" s="4035" t="n">
        <v>20.54</v>
      </c>
      <c r="J489" s="4036" t="n">
        <v>0.25</v>
      </c>
      <c r="K489" s="4037" t="n">
        <f>ROUND(I489,2)+(ROUND(I489,2)*J489)</f>
        <v>25.674999999999997</v>
      </c>
      <c r="L489" s="4038" t="n">
        <f>ROUND(S489,2)</f>
        <v>128.4</v>
      </c>
      <c r="M489" s="4032" t="s">
        <v>21</v>
      </c>
      <c r="N489" s="4032" t="s">
        <v>1244</v>
      </c>
      <c r="O489" s="4032" t="s">
        <v>1245</v>
      </c>
      <c r="P489" s="4032" t="s">
        <v>50</v>
      </c>
      <c r="Q489" s="4032" t="s">
        <v>51</v>
      </c>
      <c r="R489" s="4039" t="n">
        <v>5.0</v>
      </c>
      <c r="S489" s="4040" t="n">
        <f>ROUND(K489,2)*R489</f>
        <v>128.4</v>
      </c>
    </row>
    <row r="490" ht="45.0" customHeight="true">
      <c r="A490" s="4041" t="s">
        <v>23</v>
      </c>
      <c r="B490" s="4041" t="s">
        <v>1311</v>
      </c>
      <c r="C490" s="4041" t="s">
        <v>25</v>
      </c>
      <c r="D490" s="4041" t="s">
        <v>1312</v>
      </c>
      <c r="E490" s="4041" t="s">
        <v>1313</v>
      </c>
      <c r="F490" s="4042" t="n">
        <f>R490</f>
        <v>1.0</v>
      </c>
      <c r="G490" s="4041" t="s">
        <v>36</v>
      </c>
      <c r="H490" s="4043" t="n">
        <v>140.37</v>
      </c>
      <c r="I490" s="4044" t="n">
        <v>140.37</v>
      </c>
      <c r="J490" s="4045" t="n">
        <v>0.25</v>
      </c>
      <c r="K490" s="4046" t="n">
        <f>ROUND(I490,2)+(ROUND(I490,2)*J490)</f>
        <v>175.4625</v>
      </c>
      <c r="L490" s="4047" t="n">
        <f>ROUND(S490,2)</f>
        <v>175.46</v>
      </c>
      <c r="M490" s="4041" t="s">
        <v>21</v>
      </c>
      <c r="N490" s="4041" t="s">
        <v>1244</v>
      </c>
      <c r="O490" s="4041" t="s">
        <v>1245</v>
      </c>
      <c r="P490" s="4041" t="s">
        <v>50</v>
      </c>
      <c r="Q490" s="4041" t="s">
        <v>51</v>
      </c>
      <c r="R490" s="4048" t="n">
        <v>1.0</v>
      </c>
      <c r="S490" s="4049" t="n">
        <f>ROUND(K490,2)*R490</f>
        <v>175.46</v>
      </c>
    </row>
    <row r="491" ht="45.0" customHeight="true">
      <c r="A491" s="4050" t="s">
        <v>23</v>
      </c>
      <c r="B491" s="4050" t="s">
        <v>1314</v>
      </c>
      <c r="C491" s="4050" t="s">
        <v>25</v>
      </c>
      <c r="D491" s="4050" t="s">
        <v>1315</v>
      </c>
      <c r="E491" s="4050" t="s">
        <v>1316</v>
      </c>
      <c r="F491" s="4051" t="n">
        <f>R491</f>
        <v>1.0</v>
      </c>
      <c r="G491" s="4050" t="s">
        <v>36</v>
      </c>
      <c r="H491" s="4052" t="n">
        <v>3.7</v>
      </c>
      <c r="I491" s="4053" t="n">
        <v>3.7</v>
      </c>
      <c r="J491" s="4054" t="n">
        <v>0.25</v>
      </c>
      <c r="K491" s="4055" t="n">
        <f>ROUND(I491,2)+(ROUND(I491,2)*J491)</f>
        <v>4.625</v>
      </c>
      <c r="L491" s="4056" t="n">
        <f>ROUND(S491,2)</f>
        <v>4.63</v>
      </c>
      <c r="M491" s="4050" t="s">
        <v>21</v>
      </c>
      <c r="N491" s="4050" t="s">
        <v>1244</v>
      </c>
      <c r="O491" s="4050" t="s">
        <v>1245</v>
      </c>
      <c r="P491" s="4050" t="s">
        <v>50</v>
      </c>
      <c r="Q491" s="4050" t="s">
        <v>51</v>
      </c>
      <c r="R491" s="4057" t="n">
        <v>1.0</v>
      </c>
      <c r="S491" s="4058" t="n">
        <f>ROUND(K491,2)*R491</f>
        <v>4.63</v>
      </c>
    </row>
    <row r="492" ht="45.0" customHeight="true">
      <c r="A492" s="4059" t="s">
        <v>23</v>
      </c>
      <c r="B492" s="4059" t="s">
        <v>1317</v>
      </c>
      <c r="C492" s="4059" t="s">
        <v>38</v>
      </c>
      <c r="D492" s="4059" t="s">
        <v>1318</v>
      </c>
      <c r="E492" s="4059" t="s">
        <v>1319</v>
      </c>
      <c r="F492" s="4060" t="n">
        <f>R492</f>
        <v>16.0</v>
      </c>
      <c r="G492" s="4059" t="s">
        <v>36</v>
      </c>
      <c r="H492" s="4061" t="n">
        <v>0.71</v>
      </c>
      <c r="I492" s="4062" t="n">
        <v>0.71</v>
      </c>
      <c r="J492" s="4063" t="n">
        <v>0.25</v>
      </c>
      <c r="K492" s="4064" t="n">
        <f>ROUND(I492,2)+(ROUND(I492,2)*J492)</f>
        <v>0.8875</v>
      </c>
      <c r="L492" s="4065" t="n">
        <f>ROUND(S492,2)</f>
        <v>14.24</v>
      </c>
      <c r="M492" s="4059" t="s">
        <v>21</v>
      </c>
      <c r="N492" s="4059" t="s">
        <v>1244</v>
      </c>
      <c r="O492" s="4059" t="s">
        <v>1245</v>
      </c>
      <c r="P492" s="4059" t="s">
        <v>50</v>
      </c>
      <c r="Q492" s="4059" t="s">
        <v>51</v>
      </c>
      <c r="R492" s="4066" t="n">
        <v>16.0</v>
      </c>
      <c r="S492" s="4067" t="n">
        <f>ROUND(K492,2)*R492</f>
        <v>14.24</v>
      </c>
    </row>
    <row r="493" ht="45.0" customHeight="true">
      <c r="A493" s="4068" t="s">
        <v>23</v>
      </c>
      <c r="B493" s="4068" t="s">
        <v>1320</v>
      </c>
      <c r="C493" s="4068" t="s">
        <v>38</v>
      </c>
      <c r="D493" s="4068" t="s">
        <v>1321</v>
      </c>
      <c r="E493" s="4068" t="s">
        <v>1322</v>
      </c>
      <c r="F493" s="4069" t="n">
        <f>R493</f>
        <v>1.0</v>
      </c>
      <c r="G493" s="4068" t="s">
        <v>36</v>
      </c>
      <c r="H493" s="4070" t="n">
        <v>27.04</v>
      </c>
      <c r="I493" s="4071" t="n">
        <v>27.04</v>
      </c>
      <c r="J493" s="4072" t="n">
        <v>0.25</v>
      </c>
      <c r="K493" s="4073" t="n">
        <f>ROUND(I493,2)+(ROUND(I493,2)*J493)</f>
        <v>33.8</v>
      </c>
      <c r="L493" s="4074" t="n">
        <f>ROUND(S493,2)</f>
        <v>33.8</v>
      </c>
      <c r="M493" s="4068" t="s">
        <v>21</v>
      </c>
      <c r="N493" s="4068" t="s">
        <v>1244</v>
      </c>
      <c r="O493" s="4068" t="s">
        <v>1245</v>
      </c>
      <c r="P493" s="4068" t="s">
        <v>50</v>
      </c>
      <c r="Q493" s="4068" t="s">
        <v>51</v>
      </c>
      <c r="R493" s="4075" t="n">
        <v>1.0</v>
      </c>
      <c r="S493" s="4076" t="n">
        <f>ROUND(K493,2)*R493</f>
        <v>33.8</v>
      </c>
    </row>
    <row r="494" ht="45.0" customHeight="true">
      <c r="A494" s="4077" t="s">
        <v>23</v>
      </c>
      <c r="B494" s="4077" t="s">
        <v>1323</v>
      </c>
      <c r="C494" s="4077" t="s">
        <v>25</v>
      </c>
      <c r="D494" s="4077" t="s">
        <v>1324</v>
      </c>
      <c r="E494" s="4077" t="s">
        <v>1325</v>
      </c>
      <c r="F494" s="4078" t="n">
        <f>R494</f>
        <v>188.5</v>
      </c>
      <c r="G494" s="4077" t="s">
        <v>44</v>
      </c>
      <c r="H494" s="4079" t="n">
        <v>338.51</v>
      </c>
      <c r="I494" s="4080" t="n">
        <v>338.51</v>
      </c>
      <c r="J494" s="4081" t="n">
        <v>0.25</v>
      </c>
      <c r="K494" s="4082" t="n">
        <f>ROUND(I494,2)+(ROUND(I494,2)*J494)</f>
        <v>423.1375</v>
      </c>
      <c r="L494" s="4083" t="n">
        <f>ROUND(S494,2)</f>
        <v>79761.89</v>
      </c>
      <c r="M494" s="4077" t="s">
        <v>21</v>
      </c>
      <c r="N494" s="4077" t="s">
        <v>1244</v>
      </c>
      <c r="O494" s="4077" t="s">
        <v>1245</v>
      </c>
      <c r="P494" s="4077" t="s">
        <v>52</v>
      </c>
      <c r="Q494" s="4077" t="s">
        <v>53</v>
      </c>
      <c r="R494" s="4084" t="n">
        <v>188.5</v>
      </c>
      <c r="S494" s="4085" t="n">
        <f>ROUND(K494,2)*R494</f>
        <v>79761.89</v>
      </c>
    </row>
    <row r="495" ht="45.0" customHeight="true">
      <c r="A495" s="4086" t="s">
        <v>23</v>
      </c>
      <c r="B495" s="4086" t="s">
        <v>1326</v>
      </c>
      <c r="C495" s="4086" t="s">
        <v>25</v>
      </c>
      <c r="D495" s="4086" t="s">
        <v>1327</v>
      </c>
      <c r="E495" s="4086" t="s">
        <v>1328</v>
      </c>
      <c r="F495" s="4087" t="n">
        <f>R495</f>
        <v>14.4</v>
      </c>
      <c r="G495" s="4086" t="s">
        <v>44</v>
      </c>
      <c r="H495" s="4088" t="n">
        <v>197.61</v>
      </c>
      <c r="I495" s="4089" t="n">
        <v>197.61</v>
      </c>
      <c r="J495" s="4090" t="n">
        <v>0.25</v>
      </c>
      <c r="K495" s="4091" t="n">
        <f>ROUND(I495,2)+(ROUND(I495,2)*J495)</f>
        <v>247.01250000000002</v>
      </c>
      <c r="L495" s="4092" t="n">
        <f>ROUND(S495,2)</f>
        <v>3556.94</v>
      </c>
      <c r="M495" s="4086" t="s">
        <v>21</v>
      </c>
      <c r="N495" s="4086" t="s">
        <v>1244</v>
      </c>
      <c r="O495" s="4086" t="s">
        <v>1245</v>
      </c>
      <c r="P495" s="4086" t="s">
        <v>52</v>
      </c>
      <c r="Q495" s="4086" t="s">
        <v>53</v>
      </c>
      <c r="R495" s="4093" t="n">
        <v>14.4</v>
      </c>
      <c r="S495" s="4094" t="n">
        <f>ROUND(K495,2)*R495</f>
        <v>3556.944</v>
      </c>
    </row>
    <row r="496" ht="45.0" customHeight="true">
      <c r="A496" s="4095" t="s">
        <v>23</v>
      </c>
      <c r="B496" s="4095" t="s">
        <v>1329</v>
      </c>
      <c r="C496" s="4095" t="s">
        <v>25</v>
      </c>
      <c r="D496" s="4095" t="s">
        <v>1330</v>
      </c>
      <c r="E496" s="4095" t="s">
        <v>1331</v>
      </c>
      <c r="F496" s="4096" t="n">
        <f>R496</f>
        <v>83.5</v>
      </c>
      <c r="G496" s="4095" t="s">
        <v>44</v>
      </c>
      <c r="H496" s="4097" t="n">
        <v>161.21</v>
      </c>
      <c r="I496" s="4098" t="n">
        <v>161.21</v>
      </c>
      <c r="J496" s="4099" t="n">
        <v>0.25</v>
      </c>
      <c r="K496" s="4100" t="n">
        <f>ROUND(I496,2)+(ROUND(I496,2)*J496)</f>
        <v>201.51250000000002</v>
      </c>
      <c r="L496" s="4101" t="n">
        <f>ROUND(S496,2)</f>
        <v>16826.09</v>
      </c>
      <c r="M496" s="4095" t="s">
        <v>21</v>
      </c>
      <c r="N496" s="4095" t="s">
        <v>1244</v>
      </c>
      <c r="O496" s="4095" t="s">
        <v>1245</v>
      </c>
      <c r="P496" s="4095" t="s">
        <v>52</v>
      </c>
      <c r="Q496" s="4095" t="s">
        <v>53</v>
      </c>
      <c r="R496" s="4102" t="n">
        <v>83.5</v>
      </c>
      <c r="S496" s="4103" t="n">
        <f>ROUND(K496,2)*R496</f>
        <v>16826.085</v>
      </c>
    </row>
    <row r="497" ht="45.0" customHeight="true">
      <c r="A497" s="4104" t="s">
        <v>23</v>
      </c>
      <c r="B497" s="4104" t="s">
        <v>1332</v>
      </c>
      <c r="C497" s="4104" t="s">
        <v>25</v>
      </c>
      <c r="D497" s="4104" t="s">
        <v>1333</v>
      </c>
      <c r="E497" s="4104" t="s">
        <v>1334</v>
      </c>
      <c r="F497" s="4105" t="n">
        <f>R497</f>
        <v>524.9</v>
      </c>
      <c r="G497" s="4104" t="s">
        <v>44</v>
      </c>
      <c r="H497" s="4106" t="n">
        <v>98.89</v>
      </c>
      <c r="I497" s="4107" t="n">
        <v>98.89</v>
      </c>
      <c r="J497" s="4108" t="n">
        <v>0.25</v>
      </c>
      <c r="K497" s="4109" t="n">
        <f>ROUND(I497,2)+(ROUND(I497,2)*J497)</f>
        <v>123.6125</v>
      </c>
      <c r="L497" s="4110" t="n">
        <f>ROUND(S497,2)</f>
        <v>64882.89</v>
      </c>
      <c r="M497" s="4104" t="s">
        <v>21</v>
      </c>
      <c r="N497" s="4104" t="s">
        <v>1244</v>
      </c>
      <c r="O497" s="4104" t="s">
        <v>1245</v>
      </c>
      <c r="P497" s="4104" t="s">
        <v>52</v>
      </c>
      <c r="Q497" s="4104" t="s">
        <v>53</v>
      </c>
      <c r="R497" s="4111" t="n">
        <v>524.9</v>
      </c>
      <c r="S497" s="4112" t="n">
        <f>ROUND(K497,2)*R497</f>
        <v>64882.888999999996</v>
      </c>
    </row>
    <row r="498" ht="45.0" customHeight="true">
      <c r="A498" s="4113" t="s">
        <v>23</v>
      </c>
      <c r="B498" s="4113" t="s">
        <v>1335</v>
      </c>
      <c r="C498" s="4113" t="s">
        <v>25</v>
      </c>
      <c r="D498" s="4113" t="s">
        <v>1336</v>
      </c>
      <c r="E498" s="4113" t="s">
        <v>1337</v>
      </c>
      <c r="F498" s="4114" t="n">
        <f>R498</f>
        <v>129.0</v>
      </c>
      <c r="G498" s="4113" t="s">
        <v>44</v>
      </c>
      <c r="H498" s="4115" t="n">
        <v>57.19</v>
      </c>
      <c r="I498" s="4116" t="n">
        <v>57.19</v>
      </c>
      <c r="J498" s="4117" t="n">
        <v>0.25</v>
      </c>
      <c r="K498" s="4118" t="n">
        <f>ROUND(I498,2)+(ROUND(I498,2)*J498)</f>
        <v>71.4875</v>
      </c>
      <c r="L498" s="4119" t="n">
        <f>ROUND(S498,2)</f>
        <v>9222.21</v>
      </c>
      <c r="M498" s="4113" t="s">
        <v>21</v>
      </c>
      <c r="N498" s="4113" t="s">
        <v>1244</v>
      </c>
      <c r="O498" s="4113" t="s">
        <v>1245</v>
      </c>
      <c r="P498" s="4113" t="s">
        <v>52</v>
      </c>
      <c r="Q498" s="4113" t="s">
        <v>53</v>
      </c>
      <c r="R498" s="4120" t="n">
        <v>129.0</v>
      </c>
      <c r="S498" s="4121" t="n">
        <f>ROUND(K498,2)*R498</f>
        <v>9222.21</v>
      </c>
    </row>
    <row r="499" ht="45.0" customHeight="true">
      <c r="A499" s="4122" t="s">
        <v>23</v>
      </c>
      <c r="B499" s="4122" t="s">
        <v>1338</v>
      </c>
      <c r="C499" s="4122" t="s">
        <v>25</v>
      </c>
      <c r="D499" s="4122" t="s">
        <v>1339</v>
      </c>
      <c r="E499" s="4122" t="s">
        <v>1340</v>
      </c>
      <c r="F499" s="4123" t="n">
        <f>R499</f>
        <v>76.4</v>
      </c>
      <c r="G499" s="4122" t="s">
        <v>44</v>
      </c>
      <c r="H499" s="4124" t="n">
        <v>17.24</v>
      </c>
      <c r="I499" s="4125" t="n">
        <v>17.24</v>
      </c>
      <c r="J499" s="4126" t="n">
        <v>0.25</v>
      </c>
      <c r="K499" s="4127" t="n">
        <f>ROUND(I499,2)+(ROUND(I499,2)*J499)</f>
        <v>21.549999999999997</v>
      </c>
      <c r="L499" s="4128" t="n">
        <f>ROUND(S499,2)</f>
        <v>1646.42</v>
      </c>
      <c r="M499" s="4122" t="s">
        <v>21</v>
      </c>
      <c r="N499" s="4122" t="s">
        <v>1244</v>
      </c>
      <c r="O499" s="4122" t="s">
        <v>1245</v>
      </c>
      <c r="P499" s="4122" t="s">
        <v>52</v>
      </c>
      <c r="Q499" s="4122" t="s">
        <v>53</v>
      </c>
      <c r="R499" s="4129" t="n">
        <v>76.4</v>
      </c>
      <c r="S499" s="4130" t="n">
        <f>ROUND(K499,2)*R499</f>
        <v>1646.42</v>
      </c>
    </row>
    <row r="500" ht="45.0" customHeight="true">
      <c r="A500" s="4131" t="s">
        <v>23</v>
      </c>
      <c r="B500" s="4131" t="s">
        <v>1341</v>
      </c>
      <c r="C500" s="4131" t="s">
        <v>25</v>
      </c>
      <c r="D500" s="4131" t="s">
        <v>1342</v>
      </c>
      <c r="E500" s="4131" t="s">
        <v>1343</v>
      </c>
      <c r="F500" s="4132" t="n">
        <f>R500</f>
        <v>288.3</v>
      </c>
      <c r="G500" s="4131" t="s">
        <v>44</v>
      </c>
      <c r="H500" s="4133" t="n">
        <v>16.36</v>
      </c>
      <c r="I500" s="4134" t="n">
        <v>16.36</v>
      </c>
      <c r="J500" s="4135" t="n">
        <v>0.25</v>
      </c>
      <c r="K500" s="4136" t="n">
        <f>ROUND(I500,2)+(ROUND(I500,2)*J500)</f>
        <v>20.45</v>
      </c>
      <c r="L500" s="4137" t="n">
        <f>ROUND(S500,2)</f>
        <v>5895.74</v>
      </c>
      <c r="M500" s="4131" t="s">
        <v>21</v>
      </c>
      <c r="N500" s="4131" t="s">
        <v>1244</v>
      </c>
      <c r="O500" s="4131" t="s">
        <v>1245</v>
      </c>
      <c r="P500" s="4131" t="s">
        <v>52</v>
      </c>
      <c r="Q500" s="4131" t="s">
        <v>53</v>
      </c>
      <c r="R500" s="4138" t="n">
        <v>288.3</v>
      </c>
      <c r="S500" s="4139" t="n">
        <f>ROUND(K500,2)*R500</f>
        <v>5895.735</v>
      </c>
    </row>
    <row r="501" ht="45.0" customHeight="true">
      <c r="A501" s="4140" t="s">
        <v>23</v>
      </c>
      <c r="B501" s="4140" t="s">
        <v>1344</v>
      </c>
      <c r="C501" s="4140" t="s">
        <v>25</v>
      </c>
      <c r="D501" s="4140" t="s">
        <v>1345</v>
      </c>
      <c r="E501" s="4140" t="s">
        <v>1346</v>
      </c>
      <c r="F501" s="4141" t="n">
        <f>R501</f>
        <v>738.9</v>
      </c>
      <c r="G501" s="4140" t="s">
        <v>44</v>
      </c>
      <c r="H501" s="4142" t="n">
        <v>10.21</v>
      </c>
      <c r="I501" s="4143" t="n">
        <v>10.21</v>
      </c>
      <c r="J501" s="4144" t="n">
        <v>0.25</v>
      </c>
      <c r="K501" s="4145" t="n">
        <f>ROUND(I501,2)+(ROUND(I501,2)*J501)</f>
        <v>12.762500000000001</v>
      </c>
      <c r="L501" s="4146" t="n">
        <f>ROUND(S501,2)</f>
        <v>9428.36</v>
      </c>
      <c r="M501" s="4140" t="s">
        <v>21</v>
      </c>
      <c r="N501" s="4140" t="s">
        <v>1244</v>
      </c>
      <c r="O501" s="4140" t="s">
        <v>1245</v>
      </c>
      <c r="P501" s="4140" t="s">
        <v>52</v>
      </c>
      <c r="Q501" s="4140" t="s">
        <v>53</v>
      </c>
      <c r="R501" s="4147" t="n">
        <v>738.9</v>
      </c>
      <c r="S501" s="4148" t="n">
        <f>ROUND(K501,2)*R501</f>
        <v>9428.364</v>
      </c>
    </row>
    <row r="502" ht="45.0" customHeight="true">
      <c r="A502" s="4149" t="s">
        <v>23</v>
      </c>
      <c r="B502" s="4149" t="s">
        <v>1347</v>
      </c>
      <c r="C502" s="4149" t="s">
        <v>25</v>
      </c>
      <c r="D502" s="4149" t="s">
        <v>1348</v>
      </c>
      <c r="E502" s="4149" t="s">
        <v>1349</v>
      </c>
      <c r="F502" s="4150" t="n">
        <f>R502</f>
        <v>59.2</v>
      </c>
      <c r="G502" s="4149" t="s">
        <v>44</v>
      </c>
      <c r="H502" s="4151" t="n">
        <v>7.22</v>
      </c>
      <c r="I502" s="4152" t="n">
        <v>7.22</v>
      </c>
      <c r="J502" s="4153" t="n">
        <v>0.25</v>
      </c>
      <c r="K502" s="4154" t="n">
        <f>ROUND(I502,2)+(ROUND(I502,2)*J502)</f>
        <v>9.025</v>
      </c>
      <c r="L502" s="4155" t="n">
        <f>ROUND(S502,2)</f>
        <v>534.58</v>
      </c>
      <c r="M502" s="4149" t="s">
        <v>21</v>
      </c>
      <c r="N502" s="4149" t="s">
        <v>1244</v>
      </c>
      <c r="O502" s="4149" t="s">
        <v>1245</v>
      </c>
      <c r="P502" s="4149" t="s">
        <v>52</v>
      </c>
      <c r="Q502" s="4149" t="s">
        <v>53</v>
      </c>
      <c r="R502" s="4156" t="n">
        <v>59.2</v>
      </c>
      <c r="S502" s="4157" t="n">
        <f>ROUND(K502,2)*R502</f>
        <v>534.576</v>
      </c>
    </row>
    <row r="503" ht="45.0" customHeight="true">
      <c r="A503" s="4158" t="s">
        <v>23</v>
      </c>
      <c r="B503" s="4158" t="s">
        <v>1350</v>
      </c>
      <c r="C503" s="4158" t="s">
        <v>25</v>
      </c>
      <c r="D503" s="4158" t="s">
        <v>1351</v>
      </c>
      <c r="E503" s="4158" t="s">
        <v>1352</v>
      </c>
      <c r="F503" s="4159" t="n">
        <f>R503</f>
        <v>75.7</v>
      </c>
      <c r="G503" s="4158" t="s">
        <v>44</v>
      </c>
      <c r="H503" s="4160" t="n">
        <v>9.44</v>
      </c>
      <c r="I503" s="4161" t="n">
        <v>9.44</v>
      </c>
      <c r="J503" s="4162" t="n">
        <v>0.25</v>
      </c>
      <c r="K503" s="4163" t="n">
        <f>ROUND(I503,2)+(ROUND(I503,2)*J503)</f>
        <v>11.799999999999999</v>
      </c>
      <c r="L503" s="4164" t="n">
        <f>ROUND(S503,2)</f>
        <v>893.26</v>
      </c>
      <c r="M503" s="4158" t="s">
        <v>21</v>
      </c>
      <c r="N503" s="4158" t="s">
        <v>1244</v>
      </c>
      <c r="O503" s="4158" t="s">
        <v>1245</v>
      </c>
      <c r="P503" s="4158" t="s">
        <v>52</v>
      </c>
      <c r="Q503" s="4158" t="s">
        <v>53</v>
      </c>
      <c r="R503" s="4165" t="n">
        <v>75.7</v>
      </c>
      <c r="S503" s="4166" t="n">
        <f>ROUND(K503,2)*R503</f>
        <v>893.2600000000001</v>
      </c>
    </row>
    <row r="504" ht="45.0" customHeight="true">
      <c r="A504" s="4167" t="s">
        <v>23</v>
      </c>
      <c r="B504" s="4167" t="s">
        <v>1353</v>
      </c>
      <c r="C504" s="4167" t="s">
        <v>25</v>
      </c>
      <c r="D504" s="4167" t="s">
        <v>1354</v>
      </c>
      <c r="E504" s="4167" t="s">
        <v>1355</v>
      </c>
      <c r="F504" s="4168" t="n">
        <f>R504</f>
        <v>58.1</v>
      </c>
      <c r="G504" s="4167" t="s">
        <v>44</v>
      </c>
      <c r="H504" s="4169" t="n">
        <v>25.04</v>
      </c>
      <c r="I504" s="4170" t="n">
        <v>25.04</v>
      </c>
      <c r="J504" s="4171" t="n">
        <v>0.25</v>
      </c>
      <c r="K504" s="4172" t="n">
        <f>ROUND(I504,2)+(ROUND(I504,2)*J504)</f>
        <v>31.299999999999997</v>
      </c>
      <c r="L504" s="4173" t="n">
        <f>ROUND(S504,2)</f>
        <v>1818.53</v>
      </c>
      <c r="M504" s="4167" t="s">
        <v>21</v>
      </c>
      <c r="N504" s="4167" t="s">
        <v>1244</v>
      </c>
      <c r="O504" s="4167" t="s">
        <v>1245</v>
      </c>
      <c r="P504" s="4167" t="s">
        <v>52</v>
      </c>
      <c r="Q504" s="4167" t="s">
        <v>53</v>
      </c>
      <c r="R504" s="4174" t="n">
        <v>58.1</v>
      </c>
      <c r="S504" s="4175" t="n">
        <f>ROUND(K504,2)*R504</f>
        <v>1818.53</v>
      </c>
    </row>
    <row r="505" ht="45.0" customHeight="true">
      <c r="A505" s="4176" t="s">
        <v>23</v>
      </c>
      <c r="B505" s="4176" t="s">
        <v>1356</v>
      </c>
      <c r="C505" s="4176" t="s">
        <v>25</v>
      </c>
      <c r="D505" s="4176" t="s">
        <v>1357</v>
      </c>
      <c r="E505" s="4176" t="s">
        <v>1358</v>
      </c>
      <c r="F505" s="4177" t="n">
        <f>R505</f>
        <v>9.8</v>
      </c>
      <c r="G505" s="4176" t="s">
        <v>44</v>
      </c>
      <c r="H505" s="4178" t="n">
        <v>24.5</v>
      </c>
      <c r="I505" s="4179" t="n">
        <v>24.5</v>
      </c>
      <c r="J505" s="4180" t="n">
        <v>0.25</v>
      </c>
      <c r="K505" s="4181" t="n">
        <f>ROUND(I505,2)+(ROUND(I505,2)*J505)</f>
        <v>30.625</v>
      </c>
      <c r="L505" s="4182" t="n">
        <f>ROUND(S505,2)</f>
        <v>300.17</v>
      </c>
      <c r="M505" s="4176" t="s">
        <v>21</v>
      </c>
      <c r="N505" s="4176" t="s">
        <v>1244</v>
      </c>
      <c r="O505" s="4176" t="s">
        <v>1245</v>
      </c>
      <c r="P505" s="4176" t="s">
        <v>52</v>
      </c>
      <c r="Q505" s="4176" t="s">
        <v>53</v>
      </c>
      <c r="R505" s="4183" t="n">
        <v>9.8</v>
      </c>
      <c r="S505" s="4184" t="n">
        <f>ROUND(K505,2)*R505</f>
        <v>300.17400000000004</v>
      </c>
    </row>
    <row r="506" ht="45.0" customHeight="true">
      <c r="A506" s="4185" t="s">
        <v>23</v>
      </c>
      <c r="B506" s="4185" t="s">
        <v>1359</v>
      </c>
      <c r="C506" s="4185" t="s">
        <v>25</v>
      </c>
      <c r="D506" s="4185" t="s">
        <v>1351</v>
      </c>
      <c r="E506" s="4185" t="s">
        <v>1352</v>
      </c>
      <c r="F506" s="4186" t="n">
        <f>R506</f>
        <v>83.3</v>
      </c>
      <c r="G506" s="4185" t="s">
        <v>44</v>
      </c>
      <c r="H506" s="4187" t="n">
        <v>9.44</v>
      </c>
      <c r="I506" s="4188" t="n">
        <v>9.44</v>
      </c>
      <c r="J506" s="4189" t="n">
        <v>0.25</v>
      </c>
      <c r="K506" s="4190" t="n">
        <f>ROUND(I506,2)+(ROUND(I506,2)*J506)</f>
        <v>11.799999999999999</v>
      </c>
      <c r="L506" s="4191" t="n">
        <f>ROUND(S506,2)</f>
        <v>982.94</v>
      </c>
      <c r="M506" s="4185" t="s">
        <v>21</v>
      </c>
      <c r="N506" s="4185" t="s">
        <v>1244</v>
      </c>
      <c r="O506" s="4185" t="s">
        <v>1245</v>
      </c>
      <c r="P506" s="4185" t="s">
        <v>52</v>
      </c>
      <c r="Q506" s="4185" t="s">
        <v>53</v>
      </c>
      <c r="R506" s="4192" t="n">
        <v>83.3</v>
      </c>
      <c r="S506" s="4193" t="n">
        <f>ROUND(K506,2)*R506</f>
        <v>982.94</v>
      </c>
    </row>
    <row r="507" ht="45.0" customHeight="true">
      <c r="A507" s="4194" t="s">
        <v>23</v>
      </c>
      <c r="B507" s="4194" t="s">
        <v>1360</v>
      </c>
      <c r="C507" s="4194" t="s">
        <v>25</v>
      </c>
      <c r="D507" s="4194" t="s">
        <v>1361</v>
      </c>
      <c r="E507" s="4194" t="s">
        <v>1362</v>
      </c>
      <c r="F507" s="4195" t="n">
        <f>R507</f>
        <v>671.6</v>
      </c>
      <c r="G507" s="4194" t="s">
        <v>44</v>
      </c>
      <c r="H507" s="4196" t="n">
        <v>6.75</v>
      </c>
      <c r="I507" s="4197" t="n">
        <v>6.75</v>
      </c>
      <c r="J507" s="4198" t="n">
        <v>0.25</v>
      </c>
      <c r="K507" s="4199" t="n">
        <f>ROUND(I507,2)+(ROUND(I507,2)*J507)</f>
        <v>8.4375</v>
      </c>
      <c r="L507" s="4200" t="n">
        <f>ROUND(S507,2)</f>
        <v>5668.3</v>
      </c>
      <c r="M507" s="4194" t="s">
        <v>21</v>
      </c>
      <c r="N507" s="4194" t="s">
        <v>1244</v>
      </c>
      <c r="O507" s="4194" t="s">
        <v>1245</v>
      </c>
      <c r="P507" s="4194" t="s">
        <v>52</v>
      </c>
      <c r="Q507" s="4194" t="s">
        <v>53</v>
      </c>
      <c r="R507" s="4201" t="n">
        <v>671.6</v>
      </c>
      <c r="S507" s="4202" t="n">
        <f>ROUND(K507,2)*R507</f>
        <v>5668.304</v>
      </c>
    </row>
    <row r="508" ht="45.0" customHeight="true">
      <c r="A508" s="4203" t="s">
        <v>23</v>
      </c>
      <c r="B508" s="4203" t="s">
        <v>1363</v>
      </c>
      <c r="C508" s="4203" t="s">
        <v>25</v>
      </c>
      <c r="D508" s="4203" t="s">
        <v>1364</v>
      </c>
      <c r="E508" s="4203" t="s">
        <v>1365</v>
      </c>
      <c r="F508" s="4204" t="n">
        <f>R508</f>
        <v>4510.5</v>
      </c>
      <c r="G508" s="4203" t="s">
        <v>44</v>
      </c>
      <c r="H508" s="4205" t="n">
        <v>4.34</v>
      </c>
      <c r="I508" s="4206" t="n">
        <v>4.34</v>
      </c>
      <c r="J508" s="4207" t="n">
        <v>0.25</v>
      </c>
      <c r="K508" s="4208" t="n">
        <f>ROUND(I508,2)+(ROUND(I508,2)*J508)</f>
        <v>5.425</v>
      </c>
      <c r="L508" s="4209" t="n">
        <f>ROUND(S508,2)</f>
        <v>24492.02</v>
      </c>
      <c r="M508" s="4203" t="s">
        <v>21</v>
      </c>
      <c r="N508" s="4203" t="s">
        <v>1244</v>
      </c>
      <c r="O508" s="4203" t="s">
        <v>1245</v>
      </c>
      <c r="P508" s="4203" t="s">
        <v>52</v>
      </c>
      <c r="Q508" s="4203" t="s">
        <v>53</v>
      </c>
      <c r="R508" s="4210" t="n">
        <v>4510.5</v>
      </c>
      <c r="S508" s="4211" t="n">
        <f>ROUND(K508,2)*R508</f>
        <v>24492.015</v>
      </c>
    </row>
    <row r="509" ht="45.0" customHeight="true">
      <c r="A509" s="4212" t="s">
        <v>23</v>
      </c>
      <c r="B509" s="4212" t="s">
        <v>1366</v>
      </c>
      <c r="C509" s="4212" t="s">
        <v>25</v>
      </c>
      <c r="D509" s="4212" t="s">
        <v>1367</v>
      </c>
      <c r="E509" s="4212" t="s">
        <v>1368</v>
      </c>
      <c r="F509" s="4213" t="n">
        <f>R509</f>
        <v>4012.5</v>
      </c>
      <c r="G509" s="4212" t="s">
        <v>44</v>
      </c>
      <c r="H509" s="4214" t="n">
        <v>2.98</v>
      </c>
      <c r="I509" s="4215" t="n">
        <v>2.98</v>
      </c>
      <c r="J509" s="4216" t="n">
        <v>0.25</v>
      </c>
      <c r="K509" s="4217" t="n">
        <f>ROUND(I509,2)+(ROUND(I509,2)*J509)</f>
        <v>3.725</v>
      </c>
      <c r="L509" s="4218" t="n">
        <f>ROUND(S509,2)</f>
        <v>14966.63</v>
      </c>
      <c r="M509" s="4212" t="s">
        <v>21</v>
      </c>
      <c r="N509" s="4212" t="s">
        <v>1244</v>
      </c>
      <c r="O509" s="4212" t="s">
        <v>1245</v>
      </c>
      <c r="P509" s="4212" t="s">
        <v>52</v>
      </c>
      <c r="Q509" s="4212" t="s">
        <v>53</v>
      </c>
      <c r="R509" s="4219" t="n">
        <v>4012.5</v>
      </c>
      <c r="S509" s="4220" t="n">
        <f>ROUND(K509,2)*R509</f>
        <v>14966.625</v>
      </c>
    </row>
    <row r="510" ht="45.0" customHeight="true">
      <c r="A510" s="4221" t="s">
        <v>23</v>
      </c>
      <c r="B510" s="4221" t="s">
        <v>1369</v>
      </c>
      <c r="C510" s="4221" t="s">
        <v>25</v>
      </c>
      <c r="D510" s="4221" t="s">
        <v>1370</v>
      </c>
      <c r="E510" s="4221" t="s">
        <v>1371</v>
      </c>
      <c r="F510" s="4222" t="n">
        <f>R510</f>
        <v>3.0</v>
      </c>
      <c r="G510" s="4221" t="s">
        <v>36</v>
      </c>
      <c r="H510" s="4223" t="n">
        <v>36.52</v>
      </c>
      <c r="I510" s="4224" t="n">
        <v>36.52</v>
      </c>
      <c r="J510" s="4225" t="n">
        <v>0.25</v>
      </c>
      <c r="K510" s="4226" t="n">
        <f>ROUND(I510,2)+(ROUND(I510,2)*J510)</f>
        <v>45.650000000000006</v>
      </c>
      <c r="L510" s="4227" t="n">
        <f>ROUND(S510,2)</f>
        <v>136.95</v>
      </c>
      <c r="M510" s="4221" t="s">
        <v>21</v>
      </c>
      <c r="N510" s="4221" t="s">
        <v>1244</v>
      </c>
      <c r="O510" s="4221" t="s">
        <v>1245</v>
      </c>
      <c r="P510" s="4221" t="s">
        <v>54</v>
      </c>
      <c r="Q510" s="4221" t="s">
        <v>55</v>
      </c>
      <c r="R510" s="4228" t="n">
        <v>3.0</v>
      </c>
      <c r="S510" s="4229" t="n">
        <f>ROUND(K510,2)*R510</f>
        <v>136.95</v>
      </c>
    </row>
    <row r="511" ht="45.0" customHeight="true">
      <c r="A511" s="4230" t="s">
        <v>23</v>
      </c>
      <c r="B511" s="4230" t="s">
        <v>1372</v>
      </c>
      <c r="C511" s="4230" t="s">
        <v>25</v>
      </c>
      <c r="D511" s="4230" t="s">
        <v>1373</v>
      </c>
      <c r="E511" s="4230" t="s">
        <v>1374</v>
      </c>
      <c r="F511" s="4231" t="n">
        <f>R511</f>
        <v>2.0</v>
      </c>
      <c r="G511" s="4230" t="s">
        <v>36</v>
      </c>
      <c r="H511" s="4232" t="n">
        <v>43.42</v>
      </c>
      <c r="I511" s="4233" t="n">
        <v>43.42</v>
      </c>
      <c r="J511" s="4234" t="n">
        <v>0.25</v>
      </c>
      <c r="K511" s="4235" t="n">
        <f>ROUND(I511,2)+(ROUND(I511,2)*J511)</f>
        <v>54.275000000000006</v>
      </c>
      <c r="L511" s="4236" t="n">
        <f>ROUND(S511,2)</f>
        <v>108.56</v>
      </c>
      <c r="M511" s="4230" t="s">
        <v>21</v>
      </c>
      <c r="N511" s="4230" t="s">
        <v>1244</v>
      </c>
      <c r="O511" s="4230" t="s">
        <v>1245</v>
      </c>
      <c r="P511" s="4230" t="s">
        <v>54</v>
      </c>
      <c r="Q511" s="4230" t="s">
        <v>55</v>
      </c>
      <c r="R511" s="4237" t="n">
        <v>2.0</v>
      </c>
      <c r="S511" s="4238" t="n">
        <f>ROUND(K511,2)*R511</f>
        <v>108.56</v>
      </c>
    </row>
    <row r="512" ht="45.0" customHeight="true">
      <c r="A512" s="4239" t="s">
        <v>23</v>
      </c>
      <c r="B512" s="4239" t="s">
        <v>1375</v>
      </c>
      <c r="C512" s="4239" t="s">
        <v>25</v>
      </c>
      <c r="D512" s="4239" t="s">
        <v>1376</v>
      </c>
      <c r="E512" s="4239" t="s">
        <v>1377</v>
      </c>
      <c r="F512" s="4240" t="n">
        <f>R512</f>
        <v>14.0</v>
      </c>
      <c r="G512" s="4239" t="s">
        <v>36</v>
      </c>
      <c r="H512" s="4241" t="n">
        <v>196.98</v>
      </c>
      <c r="I512" s="4242" t="n">
        <v>196.98</v>
      </c>
      <c r="J512" s="4243" t="n">
        <v>0.25</v>
      </c>
      <c r="K512" s="4244" t="n">
        <f>ROUND(I512,2)+(ROUND(I512,2)*J512)</f>
        <v>246.225</v>
      </c>
      <c r="L512" s="4245" t="n">
        <f>ROUND(S512,2)</f>
        <v>3447.22</v>
      </c>
      <c r="M512" s="4239" t="s">
        <v>21</v>
      </c>
      <c r="N512" s="4239" t="s">
        <v>1244</v>
      </c>
      <c r="O512" s="4239" t="s">
        <v>1245</v>
      </c>
      <c r="P512" s="4239" t="s">
        <v>54</v>
      </c>
      <c r="Q512" s="4239" t="s">
        <v>55</v>
      </c>
      <c r="R512" s="4246" t="n">
        <v>14.0</v>
      </c>
      <c r="S512" s="4247" t="n">
        <f>ROUND(K512,2)*R512</f>
        <v>3447.22</v>
      </c>
    </row>
    <row r="513" ht="45.0" customHeight="true">
      <c r="A513" s="4248" t="s">
        <v>23</v>
      </c>
      <c r="B513" s="4248" t="s">
        <v>1378</v>
      </c>
      <c r="C513" s="4248" t="s">
        <v>25</v>
      </c>
      <c r="D513" s="4248" t="s">
        <v>1379</v>
      </c>
      <c r="E513" s="4248" t="s">
        <v>1380</v>
      </c>
      <c r="F513" s="4249" t="n">
        <f>R513</f>
        <v>5.0</v>
      </c>
      <c r="G513" s="4248" t="s">
        <v>36</v>
      </c>
      <c r="H513" s="4250" t="n">
        <v>32.64</v>
      </c>
      <c r="I513" s="4251" t="n">
        <v>32.64</v>
      </c>
      <c r="J513" s="4252" t="n">
        <v>0.25</v>
      </c>
      <c r="K513" s="4253" t="n">
        <f>ROUND(I513,2)+(ROUND(I513,2)*J513)</f>
        <v>40.8</v>
      </c>
      <c r="L513" s="4254" t="n">
        <f>ROUND(S513,2)</f>
        <v>204.0</v>
      </c>
      <c r="M513" s="4248" t="s">
        <v>21</v>
      </c>
      <c r="N513" s="4248" t="s">
        <v>1244</v>
      </c>
      <c r="O513" s="4248" t="s">
        <v>1245</v>
      </c>
      <c r="P513" s="4248" t="s">
        <v>56</v>
      </c>
      <c r="Q513" s="4248" t="s">
        <v>57</v>
      </c>
      <c r="R513" s="4255" t="n">
        <v>5.0</v>
      </c>
      <c r="S513" s="4256" t="n">
        <f>ROUND(K513,2)*R513</f>
        <v>204.0</v>
      </c>
    </row>
    <row r="514" ht="45.0" customHeight="true">
      <c r="A514" s="4257" t="s">
        <v>23</v>
      </c>
      <c r="B514" s="4257" t="s">
        <v>1381</v>
      </c>
      <c r="C514" s="4257" t="s">
        <v>25</v>
      </c>
      <c r="D514" s="4257" t="s">
        <v>1382</v>
      </c>
      <c r="E514" s="4257" t="s">
        <v>1383</v>
      </c>
      <c r="F514" s="4258" t="n">
        <f>R514</f>
        <v>9.0</v>
      </c>
      <c r="G514" s="4257" t="s">
        <v>36</v>
      </c>
      <c r="H514" s="4259" t="n">
        <v>26.79</v>
      </c>
      <c r="I514" s="4260" t="n">
        <v>26.79</v>
      </c>
      <c r="J514" s="4261" t="n">
        <v>0.25</v>
      </c>
      <c r="K514" s="4262" t="n">
        <f>ROUND(I514,2)+(ROUND(I514,2)*J514)</f>
        <v>33.4875</v>
      </c>
      <c r="L514" s="4263" t="n">
        <f>ROUND(S514,2)</f>
        <v>301.41</v>
      </c>
      <c r="M514" s="4257" t="s">
        <v>21</v>
      </c>
      <c r="N514" s="4257" t="s">
        <v>1244</v>
      </c>
      <c r="O514" s="4257" t="s">
        <v>1245</v>
      </c>
      <c r="P514" s="4257" t="s">
        <v>56</v>
      </c>
      <c r="Q514" s="4257" t="s">
        <v>57</v>
      </c>
      <c r="R514" s="4264" t="n">
        <v>9.0</v>
      </c>
      <c r="S514" s="4265" t="n">
        <f>ROUND(K514,2)*R514</f>
        <v>301.41</v>
      </c>
    </row>
    <row r="515" ht="45.0" customHeight="true">
      <c r="A515" s="4266" t="s">
        <v>23</v>
      </c>
      <c r="B515" s="4266" t="s">
        <v>1384</v>
      </c>
      <c r="C515" s="4266" t="s">
        <v>25</v>
      </c>
      <c r="D515" s="4266" t="s">
        <v>1385</v>
      </c>
      <c r="E515" s="4266" t="s">
        <v>1386</v>
      </c>
      <c r="F515" s="4267" t="n">
        <f>R515</f>
        <v>4.0</v>
      </c>
      <c r="G515" s="4266" t="s">
        <v>36</v>
      </c>
      <c r="H515" s="4268" t="n">
        <v>40.7</v>
      </c>
      <c r="I515" s="4269" t="n">
        <v>40.7</v>
      </c>
      <c r="J515" s="4270" t="n">
        <v>0.25</v>
      </c>
      <c r="K515" s="4271" t="n">
        <f>ROUND(I515,2)+(ROUND(I515,2)*J515)</f>
        <v>50.875</v>
      </c>
      <c r="L515" s="4272" t="n">
        <f>ROUND(S515,2)</f>
        <v>203.52</v>
      </c>
      <c r="M515" s="4266" t="s">
        <v>21</v>
      </c>
      <c r="N515" s="4266" t="s">
        <v>1244</v>
      </c>
      <c r="O515" s="4266" t="s">
        <v>1245</v>
      </c>
      <c r="P515" s="4266" t="s">
        <v>56</v>
      </c>
      <c r="Q515" s="4266" t="s">
        <v>57</v>
      </c>
      <c r="R515" s="4273" t="n">
        <v>4.0</v>
      </c>
      <c r="S515" s="4274" t="n">
        <f>ROUND(K515,2)*R515</f>
        <v>203.52</v>
      </c>
    </row>
    <row r="516" ht="45.0" customHeight="true">
      <c r="A516" s="4275" t="s">
        <v>23</v>
      </c>
      <c r="B516" s="4275" t="s">
        <v>1387</v>
      </c>
      <c r="C516" s="4275" t="s">
        <v>25</v>
      </c>
      <c r="D516" s="4275" t="s">
        <v>1388</v>
      </c>
      <c r="E516" s="4275" t="s">
        <v>1389</v>
      </c>
      <c r="F516" s="4276" t="n">
        <f>R516</f>
        <v>1.0</v>
      </c>
      <c r="G516" s="4275" t="s">
        <v>36</v>
      </c>
      <c r="H516" s="4277" t="n">
        <v>54.6</v>
      </c>
      <c r="I516" s="4278" t="n">
        <v>54.6</v>
      </c>
      <c r="J516" s="4279" t="n">
        <v>0.25</v>
      </c>
      <c r="K516" s="4280" t="n">
        <f>ROUND(I516,2)+(ROUND(I516,2)*J516)</f>
        <v>68.25</v>
      </c>
      <c r="L516" s="4281" t="n">
        <f>ROUND(S516,2)</f>
        <v>68.25</v>
      </c>
      <c r="M516" s="4275" t="s">
        <v>21</v>
      </c>
      <c r="N516" s="4275" t="s">
        <v>1244</v>
      </c>
      <c r="O516" s="4275" t="s">
        <v>1245</v>
      </c>
      <c r="P516" s="4275" t="s">
        <v>56</v>
      </c>
      <c r="Q516" s="4275" t="s">
        <v>57</v>
      </c>
      <c r="R516" s="4282" t="n">
        <v>1.0</v>
      </c>
      <c r="S516" s="4283" t="n">
        <f>ROUND(K516,2)*R516</f>
        <v>68.25</v>
      </c>
    </row>
    <row r="517" ht="45.0" customHeight="true">
      <c r="A517" s="4284" t="s">
        <v>23</v>
      </c>
      <c r="B517" s="4284" t="s">
        <v>1390</v>
      </c>
      <c r="C517" s="4284" t="s">
        <v>38</v>
      </c>
      <c r="D517" s="4284" t="s">
        <v>1391</v>
      </c>
      <c r="E517" s="4284" t="s">
        <v>1392</v>
      </c>
      <c r="F517" s="4285" t="n">
        <f>R517</f>
        <v>30.0</v>
      </c>
      <c r="G517" s="4284" t="s">
        <v>36</v>
      </c>
      <c r="H517" s="4286" t="n">
        <v>11.81</v>
      </c>
      <c r="I517" s="4287" t="n">
        <v>11.81</v>
      </c>
      <c r="J517" s="4288" t="n">
        <v>0.25</v>
      </c>
      <c r="K517" s="4289" t="n">
        <f>ROUND(I517,2)+(ROUND(I517,2)*J517)</f>
        <v>14.762500000000001</v>
      </c>
      <c r="L517" s="4290" t="n">
        <f>ROUND(S517,2)</f>
        <v>442.8</v>
      </c>
      <c r="M517" s="4284" t="s">
        <v>21</v>
      </c>
      <c r="N517" s="4284" t="s">
        <v>1244</v>
      </c>
      <c r="O517" s="4284" t="s">
        <v>1245</v>
      </c>
      <c r="P517" s="4284" t="s">
        <v>56</v>
      </c>
      <c r="Q517" s="4284" t="s">
        <v>57</v>
      </c>
      <c r="R517" s="4291" t="n">
        <v>30.0</v>
      </c>
      <c r="S517" s="4292" t="n">
        <f>ROUND(K517,2)*R517</f>
        <v>442.8</v>
      </c>
    </row>
    <row r="518" ht="45.0" customHeight="true">
      <c r="A518" s="4293" t="s">
        <v>23</v>
      </c>
      <c r="B518" s="4293" t="s">
        <v>1393</v>
      </c>
      <c r="C518" s="4293" t="s">
        <v>25</v>
      </c>
      <c r="D518" s="4293" t="s">
        <v>1394</v>
      </c>
      <c r="E518" s="4293" t="s">
        <v>1395</v>
      </c>
      <c r="F518" s="4294" t="n">
        <f>R518</f>
        <v>30.0</v>
      </c>
      <c r="G518" s="4293" t="s">
        <v>36</v>
      </c>
      <c r="H518" s="4295" t="n">
        <v>9.85</v>
      </c>
      <c r="I518" s="4296" t="n">
        <v>9.85</v>
      </c>
      <c r="J518" s="4297" t="n">
        <v>0.25</v>
      </c>
      <c r="K518" s="4298" t="n">
        <f>ROUND(I518,2)+(ROUND(I518,2)*J518)</f>
        <v>12.3125</v>
      </c>
      <c r="L518" s="4299" t="n">
        <f>ROUND(S518,2)</f>
        <v>369.3</v>
      </c>
      <c r="M518" s="4293" t="s">
        <v>21</v>
      </c>
      <c r="N518" s="4293" t="s">
        <v>1244</v>
      </c>
      <c r="O518" s="4293" t="s">
        <v>1245</v>
      </c>
      <c r="P518" s="4293" t="s">
        <v>56</v>
      </c>
      <c r="Q518" s="4293" t="s">
        <v>57</v>
      </c>
      <c r="R518" s="4300" t="n">
        <v>30.0</v>
      </c>
      <c r="S518" s="4301" t="n">
        <f>ROUND(K518,2)*R518</f>
        <v>369.3</v>
      </c>
    </row>
    <row r="519" ht="45.0" customHeight="true">
      <c r="A519" s="4302" t="s">
        <v>23</v>
      </c>
      <c r="B519" s="4302" t="s">
        <v>1396</v>
      </c>
      <c r="C519" s="4302" t="s">
        <v>25</v>
      </c>
      <c r="D519" s="4302" t="s">
        <v>1397</v>
      </c>
      <c r="E519" s="4302" t="s">
        <v>1398</v>
      </c>
      <c r="F519" s="4303" t="n">
        <f>R519</f>
        <v>27.0</v>
      </c>
      <c r="G519" s="4302" t="s">
        <v>36</v>
      </c>
      <c r="H519" s="4304" t="n">
        <v>45.59</v>
      </c>
      <c r="I519" s="4305" t="n">
        <v>45.59</v>
      </c>
      <c r="J519" s="4306" t="n">
        <v>0.25</v>
      </c>
      <c r="K519" s="4307" t="n">
        <f>ROUND(I519,2)+(ROUND(I519,2)*J519)</f>
        <v>56.987500000000004</v>
      </c>
      <c r="L519" s="4308" t="n">
        <f>ROUND(S519,2)</f>
        <v>1538.73</v>
      </c>
      <c r="M519" s="4302" t="s">
        <v>21</v>
      </c>
      <c r="N519" s="4302" t="s">
        <v>1244</v>
      </c>
      <c r="O519" s="4302" t="s">
        <v>1245</v>
      </c>
      <c r="P519" s="4302" t="s">
        <v>56</v>
      </c>
      <c r="Q519" s="4302" t="s">
        <v>57</v>
      </c>
      <c r="R519" s="4309" t="n">
        <v>27.0</v>
      </c>
      <c r="S519" s="4310" t="n">
        <f>ROUND(K519,2)*R519</f>
        <v>1538.73</v>
      </c>
    </row>
    <row r="520" ht="45.0" customHeight="true">
      <c r="A520" s="4311" t="s">
        <v>23</v>
      </c>
      <c r="B520" s="4311" t="s">
        <v>1399</v>
      </c>
      <c r="C520" s="4311" t="s">
        <v>25</v>
      </c>
      <c r="D520" s="4311" t="s">
        <v>1400</v>
      </c>
      <c r="E520" s="4311" t="s">
        <v>1401</v>
      </c>
      <c r="F520" s="4312" t="n">
        <f>R520</f>
        <v>14.0</v>
      </c>
      <c r="G520" s="4311" t="s">
        <v>36</v>
      </c>
      <c r="H520" s="4313" t="n">
        <v>51.48</v>
      </c>
      <c r="I520" s="4314" t="n">
        <v>51.48</v>
      </c>
      <c r="J520" s="4315" t="n">
        <v>0.25</v>
      </c>
      <c r="K520" s="4316" t="n">
        <f>ROUND(I520,2)+(ROUND(I520,2)*J520)</f>
        <v>64.35</v>
      </c>
      <c r="L520" s="4317" t="n">
        <f>ROUND(S520,2)</f>
        <v>900.9</v>
      </c>
      <c r="M520" s="4311" t="s">
        <v>21</v>
      </c>
      <c r="N520" s="4311" t="s">
        <v>1244</v>
      </c>
      <c r="O520" s="4311" t="s">
        <v>1245</v>
      </c>
      <c r="P520" s="4311" t="s">
        <v>56</v>
      </c>
      <c r="Q520" s="4311" t="s">
        <v>57</v>
      </c>
      <c r="R520" s="4318" t="n">
        <v>14.0</v>
      </c>
      <c r="S520" s="4319" t="n">
        <f>ROUND(K520,2)*R520</f>
        <v>900.8999999999999</v>
      </c>
    </row>
    <row r="521" ht="45.0" customHeight="true">
      <c r="A521" s="4320" t="s">
        <v>23</v>
      </c>
      <c r="B521" s="4320" t="s">
        <v>1402</v>
      </c>
      <c r="C521" s="4320" t="s">
        <v>25</v>
      </c>
      <c r="D521" s="4320" t="s">
        <v>1403</v>
      </c>
      <c r="E521" s="4320" t="s">
        <v>1404</v>
      </c>
      <c r="F521" s="4321" t="n">
        <f>R521</f>
        <v>1.0</v>
      </c>
      <c r="G521" s="4320" t="s">
        <v>36</v>
      </c>
      <c r="H521" s="4322" t="n">
        <v>46.5</v>
      </c>
      <c r="I521" s="4323" t="n">
        <v>46.5</v>
      </c>
      <c r="J521" s="4324" t="n">
        <v>0.25</v>
      </c>
      <c r="K521" s="4325" t="n">
        <f>ROUND(I521,2)+(ROUND(I521,2)*J521)</f>
        <v>58.125</v>
      </c>
      <c r="L521" s="4326" t="n">
        <f>ROUND(S521,2)</f>
        <v>58.13</v>
      </c>
      <c r="M521" s="4320" t="s">
        <v>21</v>
      </c>
      <c r="N521" s="4320" t="s">
        <v>1244</v>
      </c>
      <c r="O521" s="4320" t="s">
        <v>1245</v>
      </c>
      <c r="P521" s="4320" t="s">
        <v>56</v>
      </c>
      <c r="Q521" s="4320" t="s">
        <v>57</v>
      </c>
      <c r="R521" s="4327" t="n">
        <v>1.0</v>
      </c>
      <c r="S521" s="4328" t="n">
        <f>ROUND(K521,2)*R521</f>
        <v>58.13</v>
      </c>
    </row>
    <row r="522" ht="45.0" customHeight="true">
      <c r="A522" s="4329" t="s">
        <v>23</v>
      </c>
      <c r="B522" s="4329" t="s">
        <v>1405</v>
      </c>
      <c r="C522" s="4329" t="s">
        <v>25</v>
      </c>
      <c r="D522" s="4329" t="s">
        <v>1406</v>
      </c>
      <c r="E522" s="4329" t="s">
        <v>1407</v>
      </c>
      <c r="F522" s="4330" t="n">
        <f>R522</f>
        <v>7.0</v>
      </c>
      <c r="G522" s="4329" t="s">
        <v>36</v>
      </c>
      <c r="H522" s="4331" t="n">
        <v>59.49</v>
      </c>
      <c r="I522" s="4332" t="n">
        <v>59.49</v>
      </c>
      <c r="J522" s="4333" t="n">
        <v>0.25</v>
      </c>
      <c r="K522" s="4334" t="n">
        <f>ROUND(I522,2)+(ROUND(I522,2)*J522)</f>
        <v>74.3625</v>
      </c>
      <c r="L522" s="4335" t="n">
        <f>ROUND(S522,2)</f>
        <v>520.52</v>
      </c>
      <c r="M522" s="4329" t="s">
        <v>21</v>
      </c>
      <c r="N522" s="4329" t="s">
        <v>1244</v>
      </c>
      <c r="O522" s="4329" t="s">
        <v>1245</v>
      </c>
      <c r="P522" s="4329" t="s">
        <v>56</v>
      </c>
      <c r="Q522" s="4329" t="s">
        <v>57</v>
      </c>
      <c r="R522" s="4336" t="n">
        <v>7.0</v>
      </c>
      <c r="S522" s="4337" t="n">
        <f>ROUND(K522,2)*R522</f>
        <v>520.52</v>
      </c>
    </row>
    <row r="523" ht="45.0" customHeight="true">
      <c r="A523" s="4338" t="s">
        <v>23</v>
      </c>
      <c r="B523" s="4338" t="s">
        <v>1408</v>
      </c>
      <c r="C523" s="4338" t="s">
        <v>25</v>
      </c>
      <c r="D523" s="4338" t="s">
        <v>1409</v>
      </c>
      <c r="E523" s="4338" t="s">
        <v>1410</v>
      </c>
      <c r="F523" s="4339" t="n">
        <f>R523</f>
        <v>135.0</v>
      </c>
      <c r="G523" s="4338" t="s">
        <v>36</v>
      </c>
      <c r="H523" s="4340" t="n">
        <v>31.73</v>
      </c>
      <c r="I523" s="4341" t="n">
        <v>31.73</v>
      </c>
      <c r="J523" s="4342" t="n">
        <v>0.25</v>
      </c>
      <c r="K523" s="4343" t="n">
        <f>ROUND(I523,2)+(ROUND(I523,2)*J523)</f>
        <v>39.6625</v>
      </c>
      <c r="L523" s="4344" t="n">
        <f>ROUND(S523,2)</f>
        <v>5354.1</v>
      </c>
      <c r="M523" s="4338" t="s">
        <v>21</v>
      </c>
      <c r="N523" s="4338" t="s">
        <v>1244</v>
      </c>
      <c r="O523" s="4338" t="s">
        <v>1245</v>
      </c>
      <c r="P523" s="4338" t="s">
        <v>56</v>
      </c>
      <c r="Q523" s="4338" t="s">
        <v>57</v>
      </c>
      <c r="R523" s="4345" t="n">
        <v>135.0</v>
      </c>
      <c r="S523" s="4346" t="n">
        <f>ROUND(K523,2)*R523</f>
        <v>5354.099999999999</v>
      </c>
    </row>
    <row r="524" ht="45.0" customHeight="true">
      <c r="A524" s="4347" t="s">
        <v>23</v>
      </c>
      <c r="B524" s="4347" t="s">
        <v>1411</v>
      </c>
      <c r="C524" s="4347" t="s">
        <v>25</v>
      </c>
      <c r="D524" s="4347" t="s">
        <v>1412</v>
      </c>
      <c r="E524" s="4347" t="s">
        <v>1413</v>
      </c>
      <c r="F524" s="4348" t="n">
        <f>R524</f>
        <v>10.0</v>
      </c>
      <c r="G524" s="4347" t="s">
        <v>36</v>
      </c>
      <c r="H524" s="4349" t="n">
        <v>33.5</v>
      </c>
      <c r="I524" s="4350" t="n">
        <v>33.5</v>
      </c>
      <c r="J524" s="4351" t="n">
        <v>0.25</v>
      </c>
      <c r="K524" s="4352" t="n">
        <f>ROUND(I524,2)+(ROUND(I524,2)*J524)</f>
        <v>41.875</v>
      </c>
      <c r="L524" s="4353" t="n">
        <f>ROUND(S524,2)</f>
        <v>418.8</v>
      </c>
      <c r="M524" s="4347" t="s">
        <v>21</v>
      </c>
      <c r="N524" s="4347" t="s">
        <v>1244</v>
      </c>
      <c r="O524" s="4347" t="s">
        <v>1245</v>
      </c>
      <c r="P524" s="4347" t="s">
        <v>56</v>
      </c>
      <c r="Q524" s="4347" t="s">
        <v>57</v>
      </c>
      <c r="R524" s="4354" t="n">
        <v>10.0</v>
      </c>
      <c r="S524" s="4355" t="n">
        <f>ROUND(K524,2)*R524</f>
        <v>418.8</v>
      </c>
    </row>
    <row r="525" ht="45.0" customHeight="true">
      <c r="A525" s="4356" t="s">
        <v>23</v>
      </c>
      <c r="B525" s="4356" t="s">
        <v>1414</v>
      </c>
      <c r="C525" s="4356" t="s">
        <v>25</v>
      </c>
      <c r="D525" s="4356" t="s">
        <v>1415</v>
      </c>
      <c r="E525" s="4356" t="s">
        <v>1416</v>
      </c>
      <c r="F525" s="4357" t="n">
        <f>R525</f>
        <v>2.0</v>
      </c>
      <c r="G525" s="4356" t="s">
        <v>36</v>
      </c>
      <c r="H525" s="4358" t="n">
        <v>67.61</v>
      </c>
      <c r="I525" s="4359" t="n">
        <v>67.61</v>
      </c>
      <c r="J525" s="4360" t="n">
        <v>0.25</v>
      </c>
      <c r="K525" s="4361" t="n">
        <f>ROUND(I525,2)+(ROUND(I525,2)*J525)</f>
        <v>84.5125</v>
      </c>
      <c r="L525" s="4362" t="n">
        <f>ROUND(S525,2)</f>
        <v>169.02</v>
      </c>
      <c r="M525" s="4356" t="s">
        <v>21</v>
      </c>
      <c r="N525" s="4356" t="s">
        <v>1244</v>
      </c>
      <c r="O525" s="4356" t="s">
        <v>1245</v>
      </c>
      <c r="P525" s="4356" t="s">
        <v>58</v>
      </c>
      <c r="Q525" s="4356" t="s">
        <v>59</v>
      </c>
      <c r="R525" s="4363" t="n">
        <v>2.0</v>
      </c>
      <c r="S525" s="4364" t="n">
        <f>ROUND(K525,2)*R525</f>
        <v>169.02</v>
      </c>
    </row>
    <row r="526" ht="45.0" customHeight="true">
      <c r="A526" s="4365" t="s">
        <v>23</v>
      </c>
      <c r="B526" s="4365" t="s">
        <v>1417</v>
      </c>
      <c r="C526" s="4365" t="s">
        <v>25</v>
      </c>
      <c r="D526" s="4365" t="s">
        <v>1418</v>
      </c>
      <c r="E526" s="4365" t="s">
        <v>1419</v>
      </c>
      <c r="F526" s="4366" t="n">
        <f>R526</f>
        <v>46.0</v>
      </c>
      <c r="G526" s="4365" t="s">
        <v>36</v>
      </c>
      <c r="H526" s="4367" t="n">
        <v>11.13</v>
      </c>
      <c r="I526" s="4368" t="n">
        <v>11.13</v>
      </c>
      <c r="J526" s="4369" t="n">
        <v>0.25</v>
      </c>
      <c r="K526" s="4370" t="n">
        <f>ROUND(I526,2)+(ROUND(I526,2)*J526)</f>
        <v>13.912500000000001</v>
      </c>
      <c r="L526" s="4371" t="n">
        <f>ROUND(S526,2)</f>
        <v>639.86</v>
      </c>
      <c r="M526" s="4365" t="s">
        <v>21</v>
      </c>
      <c r="N526" s="4365" t="s">
        <v>1244</v>
      </c>
      <c r="O526" s="4365" t="s">
        <v>1245</v>
      </c>
      <c r="P526" s="4365" t="s">
        <v>58</v>
      </c>
      <c r="Q526" s="4365" t="s">
        <v>59</v>
      </c>
      <c r="R526" s="4372" t="n">
        <v>46.0</v>
      </c>
      <c r="S526" s="4373" t="n">
        <f>ROUND(K526,2)*R526</f>
        <v>639.86</v>
      </c>
    </row>
    <row r="527" ht="45.0" customHeight="true">
      <c r="A527" s="4374" t="s">
        <v>23</v>
      </c>
      <c r="B527" s="4374" t="s">
        <v>1420</v>
      </c>
      <c r="C527" s="4374" t="s">
        <v>25</v>
      </c>
      <c r="D527" s="4374" t="s">
        <v>1421</v>
      </c>
      <c r="E527" s="4374" t="s">
        <v>1422</v>
      </c>
      <c r="F527" s="4375" t="n">
        <f>R527</f>
        <v>9.0</v>
      </c>
      <c r="G527" s="4374" t="s">
        <v>36</v>
      </c>
      <c r="H527" s="4376" t="n">
        <v>11.74</v>
      </c>
      <c r="I527" s="4377" t="n">
        <v>11.74</v>
      </c>
      <c r="J527" s="4378" t="n">
        <v>0.25</v>
      </c>
      <c r="K527" s="4379" t="n">
        <f>ROUND(I527,2)+(ROUND(I527,2)*J527)</f>
        <v>14.675</v>
      </c>
      <c r="L527" s="4380" t="n">
        <f>ROUND(S527,2)</f>
        <v>132.12</v>
      </c>
      <c r="M527" s="4374" t="s">
        <v>21</v>
      </c>
      <c r="N527" s="4374" t="s">
        <v>1244</v>
      </c>
      <c r="O527" s="4374" t="s">
        <v>1245</v>
      </c>
      <c r="P527" s="4374" t="s">
        <v>58</v>
      </c>
      <c r="Q527" s="4374" t="s">
        <v>59</v>
      </c>
      <c r="R527" s="4381" t="n">
        <v>9.0</v>
      </c>
      <c r="S527" s="4382" t="n">
        <f>ROUND(K527,2)*R527</f>
        <v>132.12</v>
      </c>
    </row>
    <row r="528" ht="45.0" customHeight="true">
      <c r="A528" s="4383" t="s">
        <v>23</v>
      </c>
      <c r="B528" s="4383" t="s">
        <v>1423</v>
      </c>
      <c r="C528" s="4383" t="s">
        <v>25</v>
      </c>
      <c r="D528" s="4383" t="s">
        <v>1424</v>
      </c>
      <c r="E528" s="4383" t="s">
        <v>1425</v>
      </c>
      <c r="F528" s="4384" t="n">
        <f>R528</f>
        <v>1.0</v>
      </c>
      <c r="G528" s="4383" t="s">
        <v>36</v>
      </c>
      <c r="H528" s="4385" t="n">
        <v>12.94</v>
      </c>
      <c r="I528" s="4386" t="n">
        <v>12.94</v>
      </c>
      <c r="J528" s="4387" t="n">
        <v>0.25</v>
      </c>
      <c r="K528" s="4388" t="n">
        <f>ROUND(I528,2)+(ROUND(I528,2)*J528)</f>
        <v>16.175</v>
      </c>
      <c r="L528" s="4389" t="n">
        <f>ROUND(S528,2)</f>
        <v>16.18</v>
      </c>
      <c r="M528" s="4383" t="s">
        <v>21</v>
      </c>
      <c r="N528" s="4383" t="s">
        <v>1244</v>
      </c>
      <c r="O528" s="4383" t="s">
        <v>1245</v>
      </c>
      <c r="P528" s="4383" t="s">
        <v>58</v>
      </c>
      <c r="Q528" s="4383" t="s">
        <v>59</v>
      </c>
      <c r="R528" s="4390" t="n">
        <v>1.0</v>
      </c>
      <c r="S528" s="4391" t="n">
        <f>ROUND(K528,2)*R528</f>
        <v>16.18</v>
      </c>
    </row>
    <row r="529" ht="45.0" customHeight="true">
      <c r="A529" s="4392" t="s">
        <v>23</v>
      </c>
      <c r="B529" s="4392" t="s">
        <v>1426</v>
      </c>
      <c r="C529" s="4392" t="s">
        <v>25</v>
      </c>
      <c r="D529" s="4392" t="s">
        <v>1427</v>
      </c>
      <c r="E529" s="4392" t="s">
        <v>1428</v>
      </c>
      <c r="F529" s="4393" t="n">
        <f>R529</f>
        <v>4.0</v>
      </c>
      <c r="G529" s="4392" t="s">
        <v>36</v>
      </c>
      <c r="H529" s="4394" t="n">
        <v>405.33</v>
      </c>
      <c r="I529" s="4395" t="n">
        <v>405.33</v>
      </c>
      <c r="J529" s="4396" t="n">
        <v>0.25</v>
      </c>
      <c r="K529" s="4397" t="n">
        <f>ROUND(I529,2)+(ROUND(I529,2)*J529)</f>
        <v>506.66249999999997</v>
      </c>
      <c r="L529" s="4398" t="n">
        <f>ROUND(S529,2)</f>
        <v>2026.64</v>
      </c>
      <c r="M529" s="4392" t="s">
        <v>21</v>
      </c>
      <c r="N529" s="4392" t="s">
        <v>1244</v>
      </c>
      <c r="O529" s="4392" t="s">
        <v>1245</v>
      </c>
      <c r="P529" s="4392" t="s">
        <v>58</v>
      </c>
      <c r="Q529" s="4392" t="s">
        <v>59</v>
      </c>
      <c r="R529" s="4399" t="n">
        <v>4.0</v>
      </c>
      <c r="S529" s="4400" t="n">
        <f>ROUND(K529,2)*R529</f>
        <v>2026.64</v>
      </c>
    </row>
    <row r="530" ht="45.0" customHeight="true">
      <c r="A530" s="4401" t="s">
        <v>23</v>
      </c>
      <c r="B530" s="4401" t="s">
        <v>1429</v>
      </c>
      <c r="C530" s="4401" t="s">
        <v>25</v>
      </c>
      <c r="D530" s="4401" t="s">
        <v>1430</v>
      </c>
      <c r="E530" s="4401" t="s">
        <v>1431</v>
      </c>
      <c r="F530" s="4402" t="n">
        <f>R530</f>
        <v>2.0</v>
      </c>
      <c r="G530" s="4401" t="s">
        <v>36</v>
      </c>
      <c r="H530" s="4403" t="n">
        <v>69.43</v>
      </c>
      <c r="I530" s="4404" t="n">
        <v>69.43</v>
      </c>
      <c r="J530" s="4405" t="n">
        <v>0.25</v>
      </c>
      <c r="K530" s="4406" t="n">
        <f>ROUND(I530,2)+(ROUND(I530,2)*J530)</f>
        <v>86.78750000000001</v>
      </c>
      <c r="L530" s="4407" t="n">
        <f>ROUND(S530,2)</f>
        <v>173.58</v>
      </c>
      <c r="M530" s="4401" t="s">
        <v>21</v>
      </c>
      <c r="N530" s="4401" t="s">
        <v>1244</v>
      </c>
      <c r="O530" s="4401" t="s">
        <v>1245</v>
      </c>
      <c r="P530" s="4401" t="s">
        <v>58</v>
      </c>
      <c r="Q530" s="4401" t="s">
        <v>59</v>
      </c>
      <c r="R530" s="4408" t="n">
        <v>2.0</v>
      </c>
      <c r="S530" s="4409" t="n">
        <f>ROUND(K530,2)*R530</f>
        <v>173.58</v>
      </c>
    </row>
    <row r="531" ht="45.0" customHeight="true">
      <c r="A531" s="4410" t="s">
        <v>23</v>
      </c>
      <c r="B531" s="4410" t="s">
        <v>1432</v>
      </c>
      <c r="C531" s="4410" t="s">
        <v>25</v>
      </c>
      <c r="D531" s="4410" t="s">
        <v>1433</v>
      </c>
      <c r="E531" s="4410" t="s">
        <v>1434</v>
      </c>
      <c r="F531" s="4411" t="n">
        <f>R531</f>
        <v>2.0</v>
      </c>
      <c r="G531" s="4410" t="s">
        <v>36</v>
      </c>
      <c r="H531" s="4412" t="n">
        <v>150.14</v>
      </c>
      <c r="I531" s="4413" t="n">
        <v>150.14</v>
      </c>
      <c r="J531" s="4414" t="n">
        <v>0.25</v>
      </c>
      <c r="K531" s="4415" t="n">
        <f>ROUND(I531,2)+(ROUND(I531,2)*J531)</f>
        <v>187.67499999999998</v>
      </c>
      <c r="L531" s="4416" t="n">
        <f>ROUND(S531,2)</f>
        <v>375.36</v>
      </c>
      <c r="M531" s="4410" t="s">
        <v>21</v>
      </c>
      <c r="N531" s="4410" t="s">
        <v>1244</v>
      </c>
      <c r="O531" s="4410" t="s">
        <v>1245</v>
      </c>
      <c r="P531" s="4410" t="s">
        <v>58</v>
      </c>
      <c r="Q531" s="4410" t="s">
        <v>59</v>
      </c>
      <c r="R531" s="4417" t="n">
        <v>2.0</v>
      </c>
      <c r="S531" s="4418" t="n">
        <f>ROUND(K531,2)*R531</f>
        <v>375.36</v>
      </c>
    </row>
    <row r="532" ht="45.0" customHeight="true">
      <c r="A532" s="4419" t="s">
        <v>23</v>
      </c>
      <c r="B532" s="4419" t="s">
        <v>1435</v>
      </c>
      <c r="C532" s="4419" t="s">
        <v>38</v>
      </c>
      <c r="D532" s="4419" t="s">
        <v>1436</v>
      </c>
      <c r="E532" s="4419" t="s">
        <v>1437</v>
      </c>
      <c r="F532" s="4420" t="n">
        <f>R532</f>
        <v>36.0</v>
      </c>
      <c r="G532" s="4419" t="s">
        <v>36</v>
      </c>
      <c r="H532" s="4421" t="n">
        <v>73.35</v>
      </c>
      <c r="I532" s="4422" t="n">
        <v>73.35</v>
      </c>
      <c r="J532" s="4423" t="n">
        <v>0.25</v>
      </c>
      <c r="K532" s="4424" t="n">
        <f>ROUND(I532,2)+(ROUND(I532,2)*J532)</f>
        <v>91.6875</v>
      </c>
      <c r="L532" s="4425" t="n">
        <f>ROUND(S532,2)</f>
        <v>3300.84</v>
      </c>
      <c r="M532" s="4419" t="s">
        <v>21</v>
      </c>
      <c r="N532" s="4419" t="s">
        <v>1244</v>
      </c>
      <c r="O532" s="4419" t="s">
        <v>1245</v>
      </c>
      <c r="P532" s="4419" t="s">
        <v>58</v>
      </c>
      <c r="Q532" s="4419" t="s">
        <v>59</v>
      </c>
      <c r="R532" s="4426" t="n">
        <v>36.0</v>
      </c>
      <c r="S532" s="4427" t="n">
        <f>ROUND(K532,2)*R532</f>
        <v>3300.84</v>
      </c>
    </row>
    <row r="533" ht="45.0" customHeight="true">
      <c r="A533" s="4428" t="s">
        <v>23</v>
      </c>
      <c r="B533" s="4428" t="s">
        <v>1438</v>
      </c>
      <c r="C533" s="4428" t="s">
        <v>38</v>
      </c>
      <c r="D533" s="4428" t="s">
        <v>1439</v>
      </c>
      <c r="E533" s="4428" t="s">
        <v>1440</v>
      </c>
      <c r="F533" s="4429" t="n">
        <f>R533</f>
        <v>2.0</v>
      </c>
      <c r="G533" s="4428" t="s">
        <v>36</v>
      </c>
      <c r="H533" s="4430" t="n">
        <v>166.09</v>
      </c>
      <c r="I533" s="4431" t="n">
        <v>166.09</v>
      </c>
      <c r="J533" s="4432" t="n">
        <v>0.25</v>
      </c>
      <c r="K533" s="4433" t="n">
        <f>ROUND(I533,2)+(ROUND(I533,2)*J533)</f>
        <v>207.6125</v>
      </c>
      <c r="L533" s="4434" t="n">
        <f>ROUND(S533,2)</f>
        <v>415.22</v>
      </c>
      <c r="M533" s="4428" t="s">
        <v>21</v>
      </c>
      <c r="N533" s="4428" t="s">
        <v>1244</v>
      </c>
      <c r="O533" s="4428" t="s">
        <v>1245</v>
      </c>
      <c r="P533" s="4428" t="s">
        <v>58</v>
      </c>
      <c r="Q533" s="4428" t="s">
        <v>59</v>
      </c>
      <c r="R533" s="4435" t="n">
        <v>2.0</v>
      </c>
      <c r="S533" s="4436" t="n">
        <f>ROUND(K533,2)*R533</f>
        <v>415.22</v>
      </c>
    </row>
    <row r="534" ht="45.0" customHeight="true">
      <c r="A534" s="4437" t="s">
        <v>23</v>
      </c>
      <c r="B534" s="4437" t="s">
        <v>1441</v>
      </c>
      <c r="C534" s="4437" t="s">
        <v>38</v>
      </c>
      <c r="D534" s="4437" t="s">
        <v>1442</v>
      </c>
      <c r="E534" s="4437" t="s">
        <v>1443</v>
      </c>
      <c r="F534" s="4438" t="n">
        <f>R534</f>
        <v>3.0</v>
      </c>
      <c r="G534" s="4437" t="s">
        <v>36</v>
      </c>
      <c r="H534" s="4439" t="n">
        <v>179.64</v>
      </c>
      <c r="I534" s="4440" t="n">
        <v>179.64</v>
      </c>
      <c r="J534" s="4441" t="n">
        <v>0.25</v>
      </c>
      <c r="K534" s="4442" t="n">
        <f>ROUND(I534,2)+(ROUND(I534,2)*J534)</f>
        <v>224.54999999999998</v>
      </c>
      <c r="L534" s="4443" t="n">
        <f>ROUND(S534,2)</f>
        <v>673.65</v>
      </c>
      <c r="M534" s="4437" t="s">
        <v>21</v>
      </c>
      <c r="N534" s="4437" t="s">
        <v>1244</v>
      </c>
      <c r="O534" s="4437" t="s">
        <v>1245</v>
      </c>
      <c r="P534" s="4437" t="s">
        <v>58</v>
      </c>
      <c r="Q534" s="4437" t="s">
        <v>59</v>
      </c>
      <c r="R534" s="4444" t="n">
        <v>3.0</v>
      </c>
      <c r="S534" s="4445" t="n">
        <f>ROUND(K534,2)*R534</f>
        <v>673.6500000000001</v>
      </c>
    </row>
    <row r="535" ht="45.0" customHeight="true">
      <c r="A535" s="4446" t="s">
        <v>23</v>
      </c>
      <c r="B535" s="4446" t="s">
        <v>1444</v>
      </c>
      <c r="C535" s="4446" t="s">
        <v>38</v>
      </c>
      <c r="D535" s="4446" t="s">
        <v>1445</v>
      </c>
      <c r="E535" s="4446" t="s">
        <v>1446</v>
      </c>
      <c r="F535" s="4447" t="n">
        <f>R535</f>
        <v>1.0</v>
      </c>
      <c r="G535" s="4446" t="s">
        <v>36</v>
      </c>
      <c r="H535" s="4448" t="n">
        <v>322.87</v>
      </c>
      <c r="I535" s="4449" t="n">
        <v>322.87</v>
      </c>
      <c r="J535" s="4450" t="n">
        <v>0.25</v>
      </c>
      <c r="K535" s="4451" t="n">
        <f>ROUND(I535,2)+(ROUND(I535,2)*J535)</f>
        <v>403.5875</v>
      </c>
      <c r="L535" s="4452" t="n">
        <f>ROUND(S535,2)</f>
        <v>403.59</v>
      </c>
      <c r="M535" s="4446" t="s">
        <v>21</v>
      </c>
      <c r="N535" s="4446" t="s">
        <v>1244</v>
      </c>
      <c r="O535" s="4446" t="s">
        <v>1245</v>
      </c>
      <c r="P535" s="4446" t="s">
        <v>58</v>
      </c>
      <c r="Q535" s="4446" t="s">
        <v>59</v>
      </c>
      <c r="R535" s="4453" t="n">
        <v>1.0</v>
      </c>
      <c r="S535" s="4454" t="n">
        <f>ROUND(K535,2)*R535</f>
        <v>403.59</v>
      </c>
    </row>
    <row r="536" ht="45.0" customHeight="true">
      <c r="A536" s="4455" t="s">
        <v>23</v>
      </c>
      <c r="B536" s="4455" t="s">
        <v>1447</v>
      </c>
      <c r="C536" s="4455" t="s">
        <v>25</v>
      </c>
      <c r="D536" s="4455" t="s">
        <v>1448</v>
      </c>
      <c r="E536" s="4455" t="s">
        <v>1449</v>
      </c>
      <c r="F536" s="4456" t="n">
        <f>R536</f>
        <v>2.0</v>
      </c>
      <c r="G536" s="4455" t="s">
        <v>36</v>
      </c>
      <c r="H536" s="4457" t="n">
        <v>53.98</v>
      </c>
      <c r="I536" s="4458" t="n">
        <v>53.98</v>
      </c>
      <c r="J536" s="4459" t="n">
        <v>0.25</v>
      </c>
      <c r="K536" s="4460" t="n">
        <f>ROUND(I536,2)+(ROUND(I536,2)*J536)</f>
        <v>67.475</v>
      </c>
      <c r="L536" s="4461" t="n">
        <f>ROUND(S536,2)</f>
        <v>134.96</v>
      </c>
      <c r="M536" s="4455" t="s">
        <v>21</v>
      </c>
      <c r="N536" s="4455" t="s">
        <v>1244</v>
      </c>
      <c r="O536" s="4455" t="s">
        <v>1245</v>
      </c>
      <c r="P536" s="4455" t="s">
        <v>58</v>
      </c>
      <c r="Q536" s="4455" t="s">
        <v>59</v>
      </c>
      <c r="R536" s="4462" t="n">
        <v>2.0</v>
      </c>
      <c r="S536" s="4463" t="n">
        <f>ROUND(K536,2)*R536</f>
        <v>134.96</v>
      </c>
    </row>
    <row r="537" ht="45.0" customHeight="true">
      <c r="A537" s="4464" t="s">
        <v>23</v>
      </c>
      <c r="B537" s="4464" t="s">
        <v>1450</v>
      </c>
      <c r="C537" s="4464" t="s">
        <v>25</v>
      </c>
      <c r="D537" s="4464" t="s">
        <v>1451</v>
      </c>
      <c r="E537" s="4464" t="s">
        <v>1452</v>
      </c>
      <c r="F537" s="4465" t="n">
        <f>R537</f>
        <v>12.0</v>
      </c>
      <c r="G537" s="4464" t="s">
        <v>36</v>
      </c>
      <c r="H537" s="4466" t="n">
        <v>55.2</v>
      </c>
      <c r="I537" s="4467" t="n">
        <v>55.2</v>
      </c>
      <c r="J537" s="4468" t="n">
        <v>0.25</v>
      </c>
      <c r="K537" s="4469" t="n">
        <f>ROUND(I537,2)+(ROUND(I537,2)*J537)</f>
        <v>69.0</v>
      </c>
      <c r="L537" s="4470" t="n">
        <f>ROUND(S537,2)</f>
        <v>828.0</v>
      </c>
      <c r="M537" s="4464" t="s">
        <v>21</v>
      </c>
      <c r="N537" s="4464" t="s">
        <v>1244</v>
      </c>
      <c r="O537" s="4464" t="s">
        <v>1245</v>
      </c>
      <c r="P537" s="4464" t="s">
        <v>58</v>
      </c>
      <c r="Q537" s="4464" t="s">
        <v>59</v>
      </c>
      <c r="R537" s="4471" t="n">
        <v>12.0</v>
      </c>
      <c r="S537" s="4472" t="n">
        <f>ROUND(K537,2)*R537</f>
        <v>828.0</v>
      </c>
    </row>
    <row r="538" ht="45.0" customHeight="true">
      <c r="A538" s="4473" t="s">
        <v>23</v>
      </c>
      <c r="B538" s="4473" t="s">
        <v>1453</v>
      </c>
      <c r="C538" s="4473" t="s">
        <v>25</v>
      </c>
      <c r="D538" s="4473" t="s">
        <v>1454</v>
      </c>
      <c r="E538" s="4473" t="s">
        <v>1455</v>
      </c>
      <c r="F538" s="4474" t="n">
        <f>R538</f>
        <v>13.0</v>
      </c>
      <c r="G538" s="4473" t="s">
        <v>36</v>
      </c>
      <c r="H538" s="4475" t="n">
        <v>57.59</v>
      </c>
      <c r="I538" s="4476" t="n">
        <v>57.59</v>
      </c>
      <c r="J538" s="4477" t="n">
        <v>0.25</v>
      </c>
      <c r="K538" s="4478" t="n">
        <f>ROUND(I538,2)+(ROUND(I538,2)*J538)</f>
        <v>71.98750000000001</v>
      </c>
      <c r="L538" s="4479" t="n">
        <f>ROUND(S538,2)</f>
        <v>935.87</v>
      </c>
      <c r="M538" s="4473" t="s">
        <v>21</v>
      </c>
      <c r="N538" s="4473" t="s">
        <v>1244</v>
      </c>
      <c r="O538" s="4473" t="s">
        <v>1245</v>
      </c>
      <c r="P538" s="4473" t="s">
        <v>58</v>
      </c>
      <c r="Q538" s="4473" t="s">
        <v>59</v>
      </c>
      <c r="R538" s="4480" t="n">
        <v>13.0</v>
      </c>
      <c r="S538" s="4481" t="n">
        <f>ROUND(K538,2)*R538</f>
        <v>935.8699999999999</v>
      </c>
    </row>
    <row r="539" ht="45.0" customHeight="true">
      <c r="A539" s="4482" t="s">
        <v>23</v>
      </c>
      <c r="B539" s="4482" t="s">
        <v>1456</v>
      </c>
      <c r="C539" s="4482" t="s">
        <v>25</v>
      </c>
      <c r="D539" s="4482" t="s">
        <v>1457</v>
      </c>
      <c r="E539" s="4482" t="s">
        <v>1458</v>
      </c>
      <c r="F539" s="4483" t="n">
        <f>R539</f>
        <v>6.0</v>
      </c>
      <c r="G539" s="4482" t="s">
        <v>36</v>
      </c>
      <c r="H539" s="4484" t="n">
        <v>60.52</v>
      </c>
      <c r="I539" s="4485" t="n">
        <v>60.52</v>
      </c>
      <c r="J539" s="4486" t="n">
        <v>0.25</v>
      </c>
      <c r="K539" s="4487" t="n">
        <f>ROUND(I539,2)+(ROUND(I539,2)*J539)</f>
        <v>75.65</v>
      </c>
      <c r="L539" s="4488" t="n">
        <f>ROUND(S539,2)</f>
        <v>453.9</v>
      </c>
      <c r="M539" s="4482" t="s">
        <v>21</v>
      </c>
      <c r="N539" s="4482" t="s">
        <v>1244</v>
      </c>
      <c r="O539" s="4482" t="s">
        <v>1245</v>
      </c>
      <c r="P539" s="4482" t="s">
        <v>58</v>
      </c>
      <c r="Q539" s="4482" t="s">
        <v>59</v>
      </c>
      <c r="R539" s="4489" t="n">
        <v>6.0</v>
      </c>
      <c r="S539" s="4490" t="n">
        <f>ROUND(K539,2)*R539</f>
        <v>453.90000000000003</v>
      </c>
    </row>
    <row r="540" ht="45.0" customHeight="true">
      <c r="A540" s="4491" t="s">
        <v>23</v>
      </c>
      <c r="B540" s="4491" t="s">
        <v>1459</v>
      </c>
      <c r="C540" s="4491" t="s">
        <v>38</v>
      </c>
      <c r="D540" s="4491" t="s">
        <v>1460</v>
      </c>
      <c r="E540" s="4491" t="s">
        <v>1461</v>
      </c>
      <c r="F540" s="4492" t="n">
        <f>R540</f>
        <v>2.0</v>
      </c>
      <c r="G540" s="4491" t="s">
        <v>36</v>
      </c>
      <c r="H540" s="4493" t="n">
        <v>606.08</v>
      </c>
      <c r="I540" s="4494" t="n">
        <v>606.08</v>
      </c>
      <c r="J540" s="4495" t="n">
        <v>0.25</v>
      </c>
      <c r="K540" s="4496" t="n">
        <f>ROUND(I540,2)+(ROUND(I540,2)*J540)</f>
        <v>757.6</v>
      </c>
      <c r="L540" s="4497" t="n">
        <f>ROUND(S540,2)</f>
        <v>1515.2</v>
      </c>
      <c r="M540" s="4491" t="s">
        <v>21</v>
      </c>
      <c r="N540" s="4491" t="s">
        <v>1244</v>
      </c>
      <c r="O540" s="4491" t="s">
        <v>1245</v>
      </c>
      <c r="P540" s="4491" t="s">
        <v>58</v>
      </c>
      <c r="Q540" s="4491" t="s">
        <v>59</v>
      </c>
      <c r="R540" s="4498" t="n">
        <v>2.0</v>
      </c>
      <c r="S540" s="4499" t="n">
        <f>ROUND(K540,2)*R540</f>
        <v>1515.2</v>
      </c>
    </row>
    <row r="541" ht="45.0" customHeight="true">
      <c r="A541" s="4500" t="s">
        <v>23</v>
      </c>
      <c r="B541" s="4500" t="s">
        <v>1462</v>
      </c>
      <c r="C541" s="4500" t="s">
        <v>25</v>
      </c>
      <c r="D541" s="4500" t="s">
        <v>1463</v>
      </c>
      <c r="E541" s="4500" t="s">
        <v>1464</v>
      </c>
      <c r="F541" s="4501" t="n">
        <f>R541</f>
        <v>2.0</v>
      </c>
      <c r="G541" s="4500" t="s">
        <v>36</v>
      </c>
      <c r="H541" s="4502" t="n">
        <v>73.03</v>
      </c>
      <c r="I541" s="4503" t="n">
        <v>73.03</v>
      </c>
      <c r="J541" s="4504" t="n">
        <v>0.25</v>
      </c>
      <c r="K541" s="4505" t="n">
        <f>ROUND(I541,2)+(ROUND(I541,2)*J541)</f>
        <v>91.2875</v>
      </c>
      <c r="L541" s="4506" t="n">
        <f>ROUND(S541,2)</f>
        <v>182.58</v>
      </c>
      <c r="M541" s="4500" t="s">
        <v>21</v>
      </c>
      <c r="N541" s="4500" t="s">
        <v>1244</v>
      </c>
      <c r="O541" s="4500" t="s">
        <v>1245</v>
      </c>
      <c r="P541" s="4500" t="s">
        <v>58</v>
      </c>
      <c r="Q541" s="4500" t="s">
        <v>59</v>
      </c>
      <c r="R541" s="4507" t="n">
        <v>2.0</v>
      </c>
      <c r="S541" s="4508" t="n">
        <f>ROUND(K541,2)*R541</f>
        <v>182.58</v>
      </c>
    </row>
    <row r="542" ht="45.0" customHeight="true">
      <c r="A542" s="4509" t="s">
        <v>23</v>
      </c>
      <c r="B542" s="4509" t="s">
        <v>1465</v>
      </c>
      <c r="C542" s="4509" t="s">
        <v>25</v>
      </c>
      <c r="D542" s="4509" t="s">
        <v>1466</v>
      </c>
      <c r="E542" s="4509" t="s">
        <v>1467</v>
      </c>
      <c r="F542" s="4510" t="n">
        <f>R542</f>
        <v>2.0</v>
      </c>
      <c r="G542" s="4509" t="s">
        <v>36</v>
      </c>
      <c r="H542" s="4511" t="n">
        <v>1289.07</v>
      </c>
      <c r="I542" s="4512" t="n">
        <v>1289.07</v>
      </c>
      <c r="J542" s="4513" t="n">
        <v>0.25</v>
      </c>
      <c r="K542" s="4514" t="n">
        <f>ROUND(I542,2)+(ROUND(I542,2)*J542)</f>
        <v>1611.3374999999999</v>
      </c>
      <c r="L542" s="4515" t="n">
        <f>ROUND(S542,2)</f>
        <v>3222.68</v>
      </c>
      <c r="M542" s="4509" t="s">
        <v>21</v>
      </c>
      <c r="N542" s="4509" t="s">
        <v>1244</v>
      </c>
      <c r="O542" s="4509" t="s">
        <v>1245</v>
      </c>
      <c r="P542" s="4509" t="s">
        <v>58</v>
      </c>
      <c r="Q542" s="4509" t="s">
        <v>59</v>
      </c>
      <c r="R542" s="4516" t="n">
        <v>2.0</v>
      </c>
      <c r="S542" s="4517" t="n">
        <f>ROUND(K542,2)*R542</f>
        <v>3222.68</v>
      </c>
    </row>
    <row r="543" ht="45.0" customHeight="true">
      <c r="A543" s="4518" t="s">
        <v>23</v>
      </c>
      <c r="B543" s="4518" t="s">
        <v>1468</v>
      </c>
      <c r="C543" s="4518" t="s">
        <v>25</v>
      </c>
      <c r="D543" s="4518" t="s">
        <v>1469</v>
      </c>
      <c r="E543" s="4518" t="s">
        <v>1470</v>
      </c>
      <c r="F543" s="4519" t="n">
        <f>R543</f>
        <v>2.0</v>
      </c>
      <c r="G543" s="4518" t="s">
        <v>36</v>
      </c>
      <c r="H543" s="4520" t="n">
        <v>93.07</v>
      </c>
      <c r="I543" s="4521" t="n">
        <v>93.07</v>
      </c>
      <c r="J543" s="4522" t="n">
        <v>0.25</v>
      </c>
      <c r="K543" s="4523" t="n">
        <f>ROUND(I543,2)+(ROUND(I543,2)*J543)</f>
        <v>116.33749999999999</v>
      </c>
      <c r="L543" s="4524" t="n">
        <f>ROUND(S543,2)</f>
        <v>232.68</v>
      </c>
      <c r="M543" s="4518" t="s">
        <v>21</v>
      </c>
      <c r="N543" s="4518" t="s">
        <v>1244</v>
      </c>
      <c r="O543" s="4518" t="s">
        <v>1245</v>
      </c>
      <c r="P543" s="4518" t="s">
        <v>58</v>
      </c>
      <c r="Q543" s="4518" t="s">
        <v>59</v>
      </c>
      <c r="R543" s="4525" t="n">
        <v>2.0</v>
      </c>
      <c r="S543" s="4526" t="n">
        <f>ROUND(K543,2)*R543</f>
        <v>232.68</v>
      </c>
    </row>
    <row r="544" ht="45.0" customHeight="true">
      <c r="A544" s="4527" t="s">
        <v>23</v>
      </c>
      <c r="B544" s="4527" t="s">
        <v>1471</v>
      </c>
      <c r="C544" s="4527" t="s">
        <v>38</v>
      </c>
      <c r="D544" s="4527" t="s">
        <v>1472</v>
      </c>
      <c r="E544" s="4527" t="s">
        <v>1473</v>
      </c>
      <c r="F544" s="4528" t="n">
        <f>R544</f>
        <v>1.0</v>
      </c>
      <c r="G544" s="4527" t="s">
        <v>36</v>
      </c>
      <c r="H544" s="4529" t="n">
        <v>320.65</v>
      </c>
      <c r="I544" s="4530" t="n">
        <v>320.65</v>
      </c>
      <c r="J544" s="4531" t="n">
        <v>0.25</v>
      </c>
      <c r="K544" s="4532" t="n">
        <f>ROUND(I544,2)+(ROUND(I544,2)*J544)</f>
        <v>400.8125</v>
      </c>
      <c r="L544" s="4533" t="n">
        <f>ROUND(S544,2)</f>
        <v>400.81</v>
      </c>
      <c r="M544" s="4527" t="s">
        <v>21</v>
      </c>
      <c r="N544" s="4527" t="s">
        <v>1244</v>
      </c>
      <c r="O544" s="4527" t="s">
        <v>1245</v>
      </c>
      <c r="P544" s="4527" t="s">
        <v>58</v>
      </c>
      <c r="Q544" s="4527" t="s">
        <v>59</v>
      </c>
      <c r="R544" s="4534" t="n">
        <v>1.0</v>
      </c>
      <c r="S544" s="4535" t="n">
        <f>ROUND(K544,2)*R544</f>
        <v>400.81</v>
      </c>
    </row>
    <row r="545" ht="45.0" customHeight="true">
      <c r="A545" s="4536" t="s">
        <v>23</v>
      </c>
      <c r="B545" s="4536" t="s">
        <v>1474</v>
      </c>
      <c r="C545" s="4536" t="s">
        <v>38</v>
      </c>
      <c r="D545" s="4536" t="s">
        <v>1475</v>
      </c>
      <c r="E545" s="4536" t="s">
        <v>1476</v>
      </c>
      <c r="F545" s="4537" t="n">
        <f>R545</f>
        <v>2.0</v>
      </c>
      <c r="G545" s="4536" t="s">
        <v>36</v>
      </c>
      <c r="H545" s="4538" t="n">
        <v>350.76</v>
      </c>
      <c r="I545" s="4539" t="n">
        <v>350.76</v>
      </c>
      <c r="J545" s="4540" t="n">
        <v>0.25</v>
      </c>
      <c r="K545" s="4541" t="n">
        <f>ROUND(I545,2)+(ROUND(I545,2)*J545)</f>
        <v>438.45</v>
      </c>
      <c r="L545" s="4542" t="n">
        <f>ROUND(S545,2)</f>
        <v>876.9</v>
      </c>
      <c r="M545" s="4536" t="s">
        <v>21</v>
      </c>
      <c r="N545" s="4536" t="s">
        <v>1244</v>
      </c>
      <c r="O545" s="4536" t="s">
        <v>1245</v>
      </c>
      <c r="P545" s="4536" t="s">
        <v>58</v>
      </c>
      <c r="Q545" s="4536" t="s">
        <v>59</v>
      </c>
      <c r="R545" s="4543" t="n">
        <v>2.0</v>
      </c>
      <c r="S545" s="4544" t="n">
        <f>ROUND(K545,2)*R545</f>
        <v>876.9</v>
      </c>
    </row>
    <row r="546" ht="45.0" customHeight="true">
      <c r="A546" s="4545" t="s">
        <v>23</v>
      </c>
      <c r="B546" s="4545" t="s">
        <v>1477</v>
      </c>
      <c r="C546" s="4545" t="s">
        <v>38</v>
      </c>
      <c r="D546" s="4545" t="s">
        <v>1478</v>
      </c>
      <c r="E546" s="4545" t="s">
        <v>1479</v>
      </c>
      <c r="F546" s="4546" t="n">
        <f>R546</f>
        <v>121.0</v>
      </c>
      <c r="G546" s="4545" t="s">
        <v>44</v>
      </c>
      <c r="H546" s="4547" t="n">
        <v>183.4</v>
      </c>
      <c r="I546" s="4548" t="n">
        <v>183.4</v>
      </c>
      <c r="J546" s="4549" t="n">
        <v>0.25</v>
      </c>
      <c r="K546" s="4550" t="n">
        <f>ROUND(I546,2)+(ROUND(I546,2)*J546)</f>
        <v>229.25</v>
      </c>
      <c r="L546" s="4551" t="n">
        <f>ROUND(S546,2)</f>
        <v>27739.25</v>
      </c>
      <c r="M546" s="4545" t="s">
        <v>21</v>
      </c>
      <c r="N546" s="4545" t="s">
        <v>1244</v>
      </c>
      <c r="O546" s="4545" t="s">
        <v>1245</v>
      </c>
      <c r="P546" s="4545" t="s">
        <v>60</v>
      </c>
      <c r="Q546" s="4545" t="s">
        <v>61</v>
      </c>
      <c r="R546" s="4552" t="n">
        <v>121.0</v>
      </c>
      <c r="S546" s="4553" t="n">
        <f>ROUND(K546,2)*R546</f>
        <v>27739.25</v>
      </c>
    </row>
    <row r="547" ht="45.0" customHeight="true">
      <c r="A547" s="4554" t="s">
        <v>23</v>
      </c>
      <c r="B547" s="4554" t="s">
        <v>1480</v>
      </c>
      <c r="C547" s="4554" t="s">
        <v>38</v>
      </c>
      <c r="D547" s="4554" t="s">
        <v>1481</v>
      </c>
      <c r="E547" s="4554" t="s">
        <v>1482</v>
      </c>
      <c r="F547" s="4555" t="n">
        <f>R547</f>
        <v>105.3</v>
      </c>
      <c r="G547" s="4554" t="s">
        <v>44</v>
      </c>
      <c r="H547" s="4556" t="n">
        <v>115.73</v>
      </c>
      <c r="I547" s="4557" t="n">
        <v>115.73</v>
      </c>
      <c r="J547" s="4558" t="n">
        <v>0.25</v>
      </c>
      <c r="K547" s="4559" t="n">
        <f>ROUND(I547,2)+(ROUND(I547,2)*J547)</f>
        <v>144.6625</v>
      </c>
      <c r="L547" s="4560" t="n">
        <f>ROUND(S547,2)</f>
        <v>15232.7</v>
      </c>
      <c r="M547" s="4554" t="s">
        <v>21</v>
      </c>
      <c r="N547" s="4554" t="s">
        <v>1244</v>
      </c>
      <c r="O547" s="4554" t="s">
        <v>1245</v>
      </c>
      <c r="P547" s="4554" t="s">
        <v>60</v>
      </c>
      <c r="Q547" s="4554" t="s">
        <v>61</v>
      </c>
      <c r="R547" s="4561" t="n">
        <v>105.3</v>
      </c>
      <c r="S547" s="4562" t="n">
        <f>ROUND(K547,2)*R547</f>
        <v>15232.697999999999</v>
      </c>
    </row>
    <row r="548" ht="45.0" customHeight="true">
      <c r="A548" s="4563" t="s">
        <v>23</v>
      </c>
      <c r="B548" s="4563" t="s">
        <v>1483</v>
      </c>
      <c r="C548" s="4563" t="s">
        <v>38</v>
      </c>
      <c r="D548" s="4563" t="s">
        <v>1250</v>
      </c>
      <c r="E548" s="4563" t="s">
        <v>1251</v>
      </c>
      <c r="F548" s="4564" t="n">
        <f>R548</f>
        <v>92.0</v>
      </c>
      <c r="G548" s="4563" t="s">
        <v>36</v>
      </c>
      <c r="H548" s="4565" t="n">
        <v>18.01</v>
      </c>
      <c r="I548" s="4566" t="n">
        <v>18.01</v>
      </c>
      <c r="J548" s="4567" t="n">
        <v>0.25</v>
      </c>
      <c r="K548" s="4568" t="n">
        <f>ROUND(I548,2)+(ROUND(I548,2)*J548)</f>
        <v>22.512500000000003</v>
      </c>
      <c r="L548" s="4569" t="n">
        <f>ROUND(S548,2)</f>
        <v>2070.92</v>
      </c>
      <c r="M548" s="4563" t="s">
        <v>21</v>
      </c>
      <c r="N548" s="4563" t="s">
        <v>1244</v>
      </c>
      <c r="O548" s="4563" t="s">
        <v>1245</v>
      </c>
      <c r="P548" s="4563" t="s">
        <v>60</v>
      </c>
      <c r="Q548" s="4563" t="s">
        <v>61</v>
      </c>
      <c r="R548" s="4570" t="n">
        <v>92.0</v>
      </c>
      <c r="S548" s="4571" t="n">
        <f>ROUND(K548,2)*R548</f>
        <v>2070.92</v>
      </c>
    </row>
    <row r="549" ht="45.0" customHeight="true">
      <c r="A549" s="4572" t="s">
        <v>23</v>
      </c>
      <c r="B549" s="4572" t="s">
        <v>1484</v>
      </c>
      <c r="C549" s="4572" t="s">
        <v>38</v>
      </c>
      <c r="D549" s="4572" t="s">
        <v>1485</v>
      </c>
      <c r="E549" s="4572" t="s">
        <v>1486</v>
      </c>
      <c r="F549" s="4573" t="n">
        <f>R549</f>
        <v>3.0</v>
      </c>
      <c r="G549" s="4572" t="s">
        <v>36</v>
      </c>
      <c r="H549" s="4574" t="n">
        <v>129.02</v>
      </c>
      <c r="I549" s="4575" t="n">
        <v>129.02</v>
      </c>
      <c r="J549" s="4576" t="n">
        <v>0.25</v>
      </c>
      <c r="K549" s="4577" t="n">
        <f>ROUND(I549,2)+(ROUND(I549,2)*J549)</f>
        <v>161.275</v>
      </c>
      <c r="L549" s="4578" t="n">
        <f>ROUND(S549,2)</f>
        <v>483.84</v>
      </c>
      <c r="M549" s="4572" t="s">
        <v>21</v>
      </c>
      <c r="N549" s="4572" t="s">
        <v>1244</v>
      </c>
      <c r="O549" s="4572" t="s">
        <v>1245</v>
      </c>
      <c r="P549" s="4572" t="s">
        <v>60</v>
      </c>
      <c r="Q549" s="4572" t="s">
        <v>61</v>
      </c>
      <c r="R549" s="4579" t="n">
        <v>3.0</v>
      </c>
      <c r="S549" s="4580" t="n">
        <f>ROUND(K549,2)*R549</f>
        <v>483.84000000000003</v>
      </c>
    </row>
    <row r="550" ht="45.0" customHeight="true">
      <c r="A550" s="4581" t="s">
        <v>23</v>
      </c>
      <c r="B550" s="4581" t="s">
        <v>1487</v>
      </c>
      <c r="C550" s="4581" t="s">
        <v>38</v>
      </c>
      <c r="D550" s="4581" t="s">
        <v>1488</v>
      </c>
      <c r="E550" s="4581" t="s">
        <v>1489</v>
      </c>
      <c r="F550" s="4582" t="n">
        <f>R550</f>
        <v>3.0</v>
      </c>
      <c r="G550" s="4581" t="s">
        <v>36</v>
      </c>
      <c r="H550" s="4583" t="n">
        <v>119.84</v>
      </c>
      <c r="I550" s="4584" t="n">
        <v>119.84</v>
      </c>
      <c r="J550" s="4585" t="n">
        <v>0.25</v>
      </c>
      <c r="K550" s="4586" t="n">
        <f>ROUND(I550,2)+(ROUND(I550,2)*J550)</f>
        <v>149.8</v>
      </c>
      <c r="L550" s="4587" t="n">
        <f>ROUND(S550,2)</f>
        <v>449.4</v>
      </c>
      <c r="M550" s="4581" t="s">
        <v>21</v>
      </c>
      <c r="N550" s="4581" t="s">
        <v>1244</v>
      </c>
      <c r="O550" s="4581" t="s">
        <v>1245</v>
      </c>
      <c r="P550" s="4581" t="s">
        <v>60</v>
      </c>
      <c r="Q550" s="4581" t="s">
        <v>61</v>
      </c>
      <c r="R550" s="4588" t="n">
        <v>3.0</v>
      </c>
      <c r="S550" s="4589" t="n">
        <f>ROUND(K550,2)*R550</f>
        <v>449.40000000000003</v>
      </c>
    </row>
    <row r="551" ht="45.0" customHeight="true">
      <c r="A551" s="4590" t="s">
        <v>23</v>
      </c>
      <c r="B551" s="4590" t="s">
        <v>1490</v>
      </c>
      <c r="C551" s="4590" t="s">
        <v>38</v>
      </c>
      <c r="D551" s="4590" t="s">
        <v>1491</v>
      </c>
      <c r="E551" s="4590" t="s">
        <v>1492</v>
      </c>
      <c r="F551" s="4591" t="n">
        <f>R551</f>
        <v>6.0</v>
      </c>
      <c r="G551" s="4590" t="s">
        <v>36</v>
      </c>
      <c r="H551" s="4592" t="n">
        <v>131.6</v>
      </c>
      <c r="I551" s="4593" t="n">
        <v>131.6</v>
      </c>
      <c r="J551" s="4594" t="n">
        <v>0.25</v>
      </c>
      <c r="K551" s="4595" t="n">
        <f>ROUND(I551,2)+(ROUND(I551,2)*J551)</f>
        <v>164.5</v>
      </c>
      <c r="L551" s="4596" t="n">
        <f>ROUND(S551,2)</f>
        <v>987.0</v>
      </c>
      <c r="M551" s="4590" t="s">
        <v>21</v>
      </c>
      <c r="N551" s="4590" t="s">
        <v>1244</v>
      </c>
      <c r="O551" s="4590" t="s">
        <v>1245</v>
      </c>
      <c r="P551" s="4590" t="s">
        <v>60</v>
      </c>
      <c r="Q551" s="4590" t="s">
        <v>61</v>
      </c>
      <c r="R551" s="4597" t="n">
        <v>6.0</v>
      </c>
      <c r="S551" s="4598" t="n">
        <f>ROUND(K551,2)*R551</f>
        <v>987.0</v>
      </c>
    </row>
    <row r="552" ht="45.0" customHeight="true">
      <c r="A552" s="4599" t="s">
        <v>23</v>
      </c>
      <c r="B552" s="4599" t="s">
        <v>1493</v>
      </c>
      <c r="C552" s="4599" t="s">
        <v>38</v>
      </c>
      <c r="D552" s="4599" t="s">
        <v>1494</v>
      </c>
      <c r="E552" s="4599" t="s">
        <v>1495</v>
      </c>
      <c r="F552" s="4600" t="n">
        <f>R552</f>
        <v>1.0</v>
      </c>
      <c r="G552" s="4599" t="s">
        <v>36</v>
      </c>
      <c r="H552" s="4601" t="n">
        <v>114.2</v>
      </c>
      <c r="I552" s="4602" t="n">
        <v>114.2</v>
      </c>
      <c r="J552" s="4603" t="n">
        <v>0.25</v>
      </c>
      <c r="K552" s="4604" t="n">
        <f>ROUND(I552,2)+(ROUND(I552,2)*J552)</f>
        <v>142.75</v>
      </c>
      <c r="L552" s="4605" t="n">
        <f>ROUND(S552,2)</f>
        <v>142.75</v>
      </c>
      <c r="M552" s="4599" t="s">
        <v>21</v>
      </c>
      <c r="N552" s="4599" t="s">
        <v>1244</v>
      </c>
      <c r="O552" s="4599" t="s">
        <v>1245</v>
      </c>
      <c r="P552" s="4599" t="s">
        <v>60</v>
      </c>
      <c r="Q552" s="4599" t="s">
        <v>61</v>
      </c>
      <c r="R552" s="4606" t="n">
        <v>1.0</v>
      </c>
      <c r="S552" s="4607" t="n">
        <f>ROUND(K552,2)*R552</f>
        <v>142.75</v>
      </c>
    </row>
    <row r="553" ht="45.0" customHeight="true">
      <c r="A553" s="4608" t="s">
        <v>23</v>
      </c>
      <c r="B553" s="4608" t="s">
        <v>1496</v>
      </c>
      <c r="C553" s="4608" t="s">
        <v>38</v>
      </c>
      <c r="D553" s="4608" t="s">
        <v>1497</v>
      </c>
      <c r="E553" s="4608" t="s">
        <v>1498</v>
      </c>
      <c r="F553" s="4609" t="n">
        <f>R553</f>
        <v>4.0</v>
      </c>
      <c r="G553" s="4608" t="s">
        <v>36</v>
      </c>
      <c r="H553" s="4610" t="n">
        <v>21.95</v>
      </c>
      <c r="I553" s="4611" t="n">
        <v>21.95</v>
      </c>
      <c r="J553" s="4612" t="n">
        <v>0.25</v>
      </c>
      <c r="K553" s="4613" t="n">
        <f>ROUND(I553,2)+(ROUND(I553,2)*J553)</f>
        <v>27.4375</v>
      </c>
      <c r="L553" s="4614" t="n">
        <f>ROUND(S553,2)</f>
        <v>109.76</v>
      </c>
      <c r="M553" s="4608" t="s">
        <v>21</v>
      </c>
      <c r="N553" s="4608" t="s">
        <v>1244</v>
      </c>
      <c r="O553" s="4608" t="s">
        <v>1245</v>
      </c>
      <c r="P553" s="4608" t="s">
        <v>60</v>
      </c>
      <c r="Q553" s="4608" t="s">
        <v>61</v>
      </c>
      <c r="R553" s="4615" t="n">
        <v>4.0</v>
      </c>
      <c r="S553" s="4616" t="n">
        <f>ROUND(K553,2)*R553</f>
        <v>109.76</v>
      </c>
    </row>
    <row r="554" ht="45.0" customHeight="true">
      <c r="A554" s="4617" t="s">
        <v>23</v>
      </c>
      <c r="B554" s="4617" t="s">
        <v>1499</v>
      </c>
      <c r="C554" s="4617" t="s">
        <v>38</v>
      </c>
      <c r="D554" s="4617" t="s">
        <v>1500</v>
      </c>
      <c r="E554" s="4617" t="s">
        <v>1501</v>
      </c>
      <c r="F554" s="4618" t="n">
        <f>R554</f>
        <v>8.0</v>
      </c>
      <c r="G554" s="4617" t="s">
        <v>36</v>
      </c>
      <c r="H554" s="4619" t="n">
        <v>15.25</v>
      </c>
      <c r="I554" s="4620" t="n">
        <v>15.25</v>
      </c>
      <c r="J554" s="4621" t="n">
        <v>0.25</v>
      </c>
      <c r="K554" s="4622" t="n">
        <f>ROUND(I554,2)+(ROUND(I554,2)*J554)</f>
        <v>19.0625</v>
      </c>
      <c r="L554" s="4623" t="n">
        <f>ROUND(S554,2)</f>
        <v>152.48</v>
      </c>
      <c r="M554" s="4617" t="s">
        <v>21</v>
      </c>
      <c r="N554" s="4617" t="s">
        <v>1244</v>
      </c>
      <c r="O554" s="4617" t="s">
        <v>1245</v>
      </c>
      <c r="P554" s="4617" t="s">
        <v>60</v>
      </c>
      <c r="Q554" s="4617" t="s">
        <v>61</v>
      </c>
      <c r="R554" s="4624" t="n">
        <v>8.0</v>
      </c>
      <c r="S554" s="4625" t="n">
        <f>ROUND(K554,2)*R554</f>
        <v>152.48</v>
      </c>
    </row>
    <row r="555" ht="45.0" customHeight="true">
      <c r="A555" s="4626" t="s">
        <v>23</v>
      </c>
      <c r="B555" s="4626" t="s">
        <v>1502</v>
      </c>
      <c r="C555" s="4626" t="s">
        <v>25</v>
      </c>
      <c r="D555" s="4626" t="s">
        <v>1503</v>
      </c>
      <c r="E555" s="4626" t="s">
        <v>1504</v>
      </c>
      <c r="F555" s="4627" t="n">
        <f>R555</f>
        <v>108.0</v>
      </c>
      <c r="G555" s="4626" t="s">
        <v>44</v>
      </c>
      <c r="H555" s="4628" t="n">
        <v>22.18</v>
      </c>
      <c r="I555" s="4629" t="n">
        <v>22.18</v>
      </c>
      <c r="J555" s="4630" t="n">
        <v>0.25</v>
      </c>
      <c r="K555" s="4631" t="n">
        <f>ROUND(I555,2)+(ROUND(I555,2)*J555)</f>
        <v>27.725</v>
      </c>
      <c r="L555" s="4632" t="n">
        <f>ROUND(S555,2)</f>
        <v>2994.84</v>
      </c>
      <c r="M555" s="4626" t="s">
        <v>21</v>
      </c>
      <c r="N555" s="4626" t="s">
        <v>1244</v>
      </c>
      <c r="O555" s="4626" t="s">
        <v>1245</v>
      </c>
      <c r="P555" s="4626" t="s">
        <v>62</v>
      </c>
      <c r="Q555" s="4626" t="s">
        <v>63</v>
      </c>
      <c r="R555" s="4633" t="n">
        <v>108.0</v>
      </c>
      <c r="S555" s="4634" t="n">
        <f>ROUND(K555,2)*R555</f>
        <v>2994.84</v>
      </c>
    </row>
    <row r="556" ht="45.0" customHeight="true">
      <c r="A556" s="4635" t="s">
        <v>23</v>
      </c>
      <c r="B556" s="4635" t="s">
        <v>1505</v>
      </c>
      <c r="C556" s="4635" t="s">
        <v>25</v>
      </c>
      <c r="D556" s="4635" t="s">
        <v>1506</v>
      </c>
      <c r="E556" s="4635" t="s">
        <v>1507</v>
      </c>
      <c r="F556" s="4636" t="n">
        <f>R556</f>
        <v>1553.6</v>
      </c>
      <c r="G556" s="4635" t="s">
        <v>44</v>
      </c>
      <c r="H556" s="4637" t="n">
        <v>10.45</v>
      </c>
      <c r="I556" s="4638" t="n">
        <v>10.45</v>
      </c>
      <c r="J556" s="4639" t="n">
        <v>0.25</v>
      </c>
      <c r="K556" s="4640" t="n">
        <f>ROUND(I556,2)+(ROUND(I556,2)*J556)</f>
        <v>13.0625</v>
      </c>
      <c r="L556" s="4641" t="n">
        <f>ROUND(S556,2)</f>
        <v>20290.02</v>
      </c>
      <c r="M556" s="4635" t="s">
        <v>21</v>
      </c>
      <c r="N556" s="4635" t="s">
        <v>1244</v>
      </c>
      <c r="O556" s="4635" t="s">
        <v>1245</v>
      </c>
      <c r="P556" s="4635" t="s">
        <v>62</v>
      </c>
      <c r="Q556" s="4635" t="s">
        <v>63</v>
      </c>
      <c r="R556" s="4642" t="n">
        <v>1553.6</v>
      </c>
      <c r="S556" s="4643" t="n">
        <f>ROUND(K556,2)*R556</f>
        <v>20290.016</v>
      </c>
    </row>
    <row r="557" ht="45.0" customHeight="true">
      <c r="A557" s="4644" t="s">
        <v>23</v>
      </c>
      <c r="B557" s="4644" t="s">
        <v>1508</v>
      </c>
      <c r="C557" s="4644" t="s">
        <v>25</v>
      </c>
      <c r="D557" s="4644" t="s">
        <v>1509</v>
      </c>
      <c r="E557" s="4644" t="s">
        <v>1510</v>
      </c>
      <c r="F557" s="4645" t="n">
        <f>R557</f>
        <v>17.2</v>
      </c>
      <c r="G557" s="4644" t="s">
        <v>44</v>
      </c>
      <c r="H557" s="4646" t="n">
        <v>8.59</v>
      </c>
      <c r="I557" s="4647" t="n">
        <v>8.59</v>
      </c>
      <c r="J557" s="4648" t="n">
        <v>0.25</v>
      </c>
      <c r="K557" s="4649" t="n">
        <f>ROUND(I557,2)+(ROUND(I557,2)*J557)</f>
        <v>10.7375</v>
      </c>
      <c r="L557" s="4650" t="n">
        <f>ROUND(S557,2)</f>
        <v>184.73</v>
      </c>
      <c r="M557" s="4644" t="s">
        <v>21</v>
      </c>
      <c r="N557" s="4644" t="s">
        <v>1244</v>
      </c>
      <c r="O557" s="4644" t="s">
        <v>1245</v>
      </c>
      <c r="P557" s="4644" t="s">
        <v>62</v>
      </c>
      <c r="Q557" s="4644" t="s">
        <v>63</v>
      </c>
      <c r="R557" s="4651" t="n">
        <v>17.2</v>
      </c>
      <c r="S557" s="4652" t="n">
        <f>ROUND(K557,2)*R557</f>
        <v>184.728</v>
      </c>
    </row>
    <row r="558" ht="45.0" customHeight="true">
      <c r="A558" s="4653" t="s">
        <v>23</v>
      </c>
      <c r="B558" s="4653" t="s">
        <v>1511</v>
      </c>
      <c r="C558" s="4653" t="s">
        <v>25</v>
      </c>
      <c r="D558" s="4653" t="s">
        <v>1512</v>
      </c>
      <c r="E558" s="4653" t="s">
        <v>1513</v>
      </c>
      <c r="F558" s="4654" t="n">
        <f>R558</f>
        <v>46.2</v>
      </c>
      <c r="G558" s="4653" t="s">
        <v>44</v>
      </c>
      <c r="H558" s="4655" t="n">
        <v>18.08</v>
      </c>
      <c r="I558" s="4656" t="n">
        <v>18.08</v>
      </c>
      <c r="J558" s="4657" t="n">
        <v>0.25</v>
      </c>
      <c r="K558" s="4658" t="n">
        <f>ROUND(I558,2)+(ROUND(I558,2)*J558)</f>
        <v>22.599999999999998</v>
      </c>
      <c r="L558" s="4659" t="n">
        <f>ROUND(S558,2)</f>
        <v>1044.12</v>
      </c>
      <c r="M558" s="4653" t="s">
        <v>21</v>
      </c>
      <c r="N558" s="4653" t="s">
        <v>1244</v>
      </c>
      <c r="O558" s="4653" t="s">
        <v>1245</v>
      </c>
      <c r="P558" s="4653" t="s">
        <v>62</v>
      </c>
      <c r="Q558" s="4653" t="s">
        <v>63</v>
      </c>
      <c r="R558" s="4660" t="n">
        <v>46.2</v>
      </c>
      <c r="S558" s="4661" t="n">
        <f>ROUND(K558,2)*R558</f>
        <v>1044.1200000000001</v>
      </c>
    </row>
    <row r="559" ht="45.0" customHeight="true">
      <c r="A559" s="4662" t="s">
        <v>23</v>
      </c>
      <c r="B559" s="4662" t="s">
        <v>1514</v>
      </c>
      <c r="C559" s="4662" t="s">
        <v>25</v>
      </c>
      <c r="D559" s="4662" t="s">
        <v>1515</v>
      </c>
      <c r="E559" s="4662" t="s">
        <v>1516</v>
      </c>
      <c r="F559" s="4663" t="n">
        <f>R559</f>
        <v>17.8</v>
      </c>
      <c r="G559" s="4662" t="s">
        <v>44</v>
      </c>
      <c r="H559" s="4664" t="n">
        <v>23.31</v>
      </c>
      <c r="I559" s="4665" t="n">
        <v>23.31</v>
      </c>
      <c r="J559" s="4666" t="n">
        <v>0.25</v>
      </c>
      <c r="K559" s="4667" t="n">
        <f>ROUND(I559,2)+(ROUND(I559,2)*J559)</f>
        <v>29.1375</v>
      </c>
      <c r="L559" s="4668" t="n">
        <f>ROUND(S559,2)</f>
        <v>518.69</v>
      </c>
      <c r="M559" s="4662" t="s">
        <v>21</v>
      </c>
      <c r="N559" s="4662" t="s">
        <v>1244</v>
      </c>
      <c r="O559" s="4662" t="s">
        <v>1245</v>
      </c>
      <c r="P559" s="4662" t="s">
        <v>62</v>
      </c>
      <c r="Q559" s="4662" t="s">
        <v>63</v>
      </c>
      <c r="R559" s="4669" t="n">
        <v>17.8</v>
      </c>
      <c r="S559" s="4670" t="n">
        <f>ROUND(K559,2)*R559</f>
        <v>518.692</v>
      </c>
    </row>
    <row r="560" ht="45.0" customHeight="true">
      <c r="A560" s="4671" t="s">
        <v>23</v>
      </c>
      <c r="B560" s="4671" t="s">
        <v>1517</v>
      </c>
      <c r="C560" s="4671" t="s">
        <v>38</v>
      </c>
      <c r="D560" s="4671" t="s">
        <v>1518</v>
      </c>
      <c r="E560" s="4671" t="s">
        <v>1519</v>
      </c>
      <c r="F560" s="4672" t="n">
        <f>R560</f>
        <v>36.0</v>
      </c>
      <c r="G560" s="4671" t="s">
        <v>44</v>
      </c>
      <c r="H560" s="4673" t="n">
        <v>26.01</v>
      </c>
      <c r="I560" s="4674" t="n">
        <v>26.01</v>
      </c>
      <c r="J560" s="4675" t="n">
        <v>0.25</v>
      </c>
      <c r="K560" s="4676" t="n">
        <f>ROUND(I560,2)+(ROUND(I560,2)*J560)</f>
        <v>32.5125</v>
      </c>
      <c r="L560" s="4677" t="n">
        <f>ROUND(S560,2)</f>
        <v>1170.36</v>
      </c>
      <c r="M560" s="4671" t="s">
        <v>21</v>
      </c>
      <c r="N560" s="4671" t="s">
        <v>1244</v>
      </c>
      <c r="O560" s="4671" t="s">
        <v>1245</v>
      </c>
      <c r="P560" s="4671" t="s">
        <v>62</v>
      </c>
      <c r="Q560" s="4671" t="s">
        <v>63</v>
      </c>
      <c r="R560" s="4678" t="n">
        <v>36.0</v>
      </c>
      <c r="S560" s="4679" t="n">
        <f>ROUND(K560,2)*R560</f>
        <v>1170.36</v>
      </c>
    </row>
    <row r="561" ht="45.0" customHeight="true">
      <c r="A561" s="4680" t="s">
        <v>23</v>
      </c>
      <c r="B561" s="4680" t="s">
        <v>1520</v>
      </c>
      <c r="C561" s="4680" t="s">
        <v>25</v>
      </c>
      <c r="D561" s="4680" t="s">
        <v>1521</v>
      </c>
      <c r="E561" s="4680" t="s">
        <v>1522</v>
      </c>
      <c r="F561" s="4681" t="n">
        <f>R561</f>
        <v>2.0</v>
      </c>
      <c r="G561" s="4680" t="s">
        <v>44</v>
      </c>
      <c r="H561" s="4682" t="n">
        <v>11.87</v>
      </c>
      <c r="I561" s="4683" t="n">
        <v>11.87</v>
      </c>
      <c r="J561" s="4684" t="n">
        <v>0.25</v>
      </c>
      <c r="K561" s="4685" t="n">
        <f>ROUND(I561,2)+(ROUND(I561,2)*J561)</f>
        <v>14.837499999999999</v>
      </c>
      <c r="L561" s="4686" t="n">
        <f>ROUND(S561,2)</f>
        <v>29.68</v>
      </c>
      <c r="M561" s="4680" t="s">
        <v>21</v>
      </c>
      <c r="N561" s="4680" t="s">
        <v>1244</v>
      </c>
      <c r="O561" s="4680" t="s">
        <v>1245</v>
      </c>
      <c r="P561" s="4680" t="s">
        <v>62</v>
      </c>
      <c r="Q561" s="4680" t="s">
        <v>63</v>
      </c>
      <c r="R561" s="4687" t="n">
        <v>2.0</v>
      </c>
      <c r="S561" s="4688" t="n">
        <f>ROUND(K561,2)*R561</f>
        <v>29.68</v>
      </c>
    </row>
    <row r="562" ht="45.0" customHeight="true">
      <c r="A562" s="4689" t="s">
        <v>23</v>
      </c>
      <c r="B562" s="4689" t="s">
        <v>1523</v>
      </c>
      <c r="C562" s="4689" t="s">
        <v>25</v>
      </c>
      <c r="D562" s="4689" t="s">
        <v>1521</v>
      </c>
      <c r="E562" s="4689" t="s">
        <v>1522</v>
      </c>
      <c r="F562" s="4690" t="n">
        <f>R562</f>
        <v>2.0</v>
      </c>
      <c r="G562" s="4689" t="s">
        <v>44</v>
      </c>
      <c r="H562" s="4691" t="n">
        <v>11.87</v>
      </c>
      <c r="I562" s="4692" t="n">
        <v>11.87</v>
      </c>
      <c r="J562" s="4693" t="n">
        <v>0.25</v>
      </c>
      <c r="K562" s="4694" t="n">
        <f>ROUND(I562,2)+(ROUND(I562,2)*J562)</f>
        <v>14.837499999999999</v>
      </c>
      <c r="L562" s="4695" t="n">
        <f>ROUND(S562,2)</f>
        <v>29.68</v>
      </c>
      <c r="M562" s="4689" t="s">
        <v>21</v>
      </c>
      <c r="N562" s="4689" t="s">
        <v>1244</v>
      </c>
      <c r="O562" s="4689" t="s">
        <v>1245</v>
      </c>
      <c r="P562" s="4689" t="s">
        <v>62</v>
      </c>
      <c r="Q562" s="4689" t="s">
        <v>63</v>
      </c>
      <c r="R562" s="4696" t="n">
        <v>2.0</v>
      </c>
      <c r="S562" s="4697" t="n">
        <f>ROUND(K562,2)*R562</f>
        <v>29.68</v>
      </c>
    </row>
    <row r="563" ht="45.0" customHeight="true">
      <c r="A563" s="4698" t="s">
        <v>23</v>
      </c>
      <c r="B563" s="4698" t="s">
        <v>1524</v>
      </c>
      <c r="C563" s="4698" t="s">
        <v>38</v>
      </c>
      <c r="D563" s="4698" t="s">
        <v>1525</v>
      </c>
      <c r="E563" s="4698" t="s">
        <v>1526</v>
      </c>
      <c r="F563" s="4699" t="n">
        <f>R563</f>
        <v>53.0</v>
      </c>
      <c r="G563" s="4698" t="s">
        <v>44</v>
      </c>
      <c r="H563" s="4700" t="n">
        <v>11.19</v>
      </c>
      <c r="I563" s="4701" t="n">
        <v>11.19</v>
      </c>
      <c r="J563" s="4702" t="n">
        <v>0.25</v>
      </c>
      <c r="K563" s="4703" t="n">
        <f>ROUND(I563,2)+(ROUND(I563,2)*J563)</f>
        <v>13.987499999999999</v>
      </c>
      <c r="L563" s="4704" t="n">
        <f>ROUND(S563,2)</f>
        <v>741.47</v>
      </c>
      <c r="M563" s="4698" t="s">
        <v>21</v>
      </c>
      <c r="N563" s="4698" t="s">
        <v>1244</v>
      </c>
      <c r="O563" s="4698" t="s">
        <v>1245</v>
      </c>
      <c r="P563" s="4698" t="s">
        <v>64</v>
      </c>
      <c r="Q563" s="4698" t="s">
        <v>65</v>
      </c>
      <c r="R563" s="4705" t="n">
        <v>53.0</v>
      </c>
      <c r="S563" s="4706" t="n">
        <f>ROUND(K563,2)*R563</f>
        <v>741.47</v>
      </c>
    </row>
    <row r="564" ht="45.0" customHeight="true">
      <c r="A564" s="4707" t="s">
        <v>23</v>
      </c>
      <c r="B564" s="4707" t="s">
        <v>1527</v>
      </c>
      <c r="C564" s="4707" t="s">
        <v>25</v>
      </c>
      <c r="D564" s="4707" t="s">
        <v>1528</v>
      </c>
      <c r="E564" s="4707" t="s">
        <v>1529</v>
      </c>
      <c r="F564" s="4708" t="n">
        <f>R564</f>
        <v>45.3</v>
      </c>
      <c r="G564" s="4707" t="s">
        <v>44</v>
      </c>
      <c r="H564" s="4709" t="n">
        <v>21.46</v>
      </c>
      <c r="I564" s="4710" t="n">
        <v>21.46</v>
      </c>
      <c r="J564" s="4711" t="n">
        <v>0.25</v>
      </c>
      <c r="K564" s="4712" t="n">
        <f>ROUND(I564,2)+(ROUND(I564,2)*J564)</f>
        <v>26.825000000000003</v>
      </c>
      <c r="L564" s="4713" t="n">
        <f>ROUND(S564,2)</f>
        <v>1215.4</v>
      </c>
      <c r="M564" s="4707" t="s">
        <v>21</v>
      </c>
      <c r="N564" s="4707" t="s">
        <v>1244</v>
      </c>
      <c r="O564" s="4707" t="s">
        <v>1245</v>
      </c>
      <c r="P564" s="4707" t="s">
        <v>64</v>
      </c>
      <c r="Q564" s="4707" t="s">
        <v>65</v>
      </c>
      <c r="R564" s="4714" t="n">
        <v>45.3</v>
      </c>
      <c r="S564" s="4715" t="n">
        <f>ROUND(K564,2)*R564</f>
        <v>1215.399</v>
      </c>
    </row>
    <row r="565" ht="45.0" customHeight="true">
      <c r="A565" s="4716" t="s">
        <v>23</v>
      </c>
      <c r="B565" s="4716" t="s">
        <v>1530</v>
      </c>
      <c r="C565" s="4716" t="s">
        <v>38</v>
      </c>
      <c r="D565" s="4716" t="s">
        <v>1531</v>
      </c>
      <c r="E565" s="4716" t="s">
        <v>1532</v>
      </c>
      <c r="F565" s="4717" t="n">
        <f>R565</f>
        <v>45.3</v>
      </c>
      <c r="G565" s="4716" t="s">
        <v>44</v>
      </c>
      <c r="H565" s="4718" t="n">
        <v>54.9</v>
      </c>
      <c r="I565" s="4719" t="n">
        <v>54.9</v>
      </c>
      <c r="J565" s="4720" t="n">
        <v>0.25</v>
      </c>
      <c r="K565" s="4721" t="n">
        <f>ROUND(I565,2)+(ROUND(I565,2)*J565)</f>
        <v>68.625</v>
      </c>
      <c r="L565" s="4722" t="n">
        <f>ROUND(S565,2)</f>
        <v>3108.94</v>
      </c>
      <c r="M565" s="4716" t="s">
        <v>21</v>
      </c>
      <c r="N565" s="4716" t="s">
        <v>1244</v>
      </c>
      <c r="O565" s="4716" t="s">
        <v>1245</v>
      </c>
      <c r="P565" s="4716" t="s">
        <v>64</v>
      </c>
      <c r="Q565" s="4716" t="s">
        <v>65</v>
      </c>
      <c r="R565" s="4723" t="n">
        <v>45.3</v>
      </c>
      <c r="S565" s="4724" t="n">
        <f>ROUND(K565,2)*R565</f>
        <v>3108.9389999999994</v>
      </c>
    </row>
    <row r="566" ht="45.0" customHeight="true">
      <c r="A566" s="4725" t="s">
        <v>23</v>
      </c>
      <c r="B566" s="4725" t="s">
        <v>1533</v>
      </c>
      <c r="C566" s="4725" t="s">
        <v>38</v>
      </c>
      <c r="D566" s="4725" t="s">
        <v>1534</v>
      </c>
      <c r="E566" s="4725" t="s">
        <v>1535</v>
      </c>
      <c r="F566" s="4726" t="n">
        <f>R566</f>
        <v>14.0</v>
      </c>
      <c r="G566" s="4725" t="s">
        <v>36</v>
      </c>
      <c r="H566" s="4727" t="n">
        <v>42.14</v>
      </c>
      <c r="I566" s="4728" t="n">
        <v>42.14</v>
      </c>
      <c r="J566" s="4729" t="n">
        <v>0.25</v>
      </c>
      <c r="K566" s="4730" t="n">
        <f>ROUND(I566,2)+(ROUND(I566,2)*J566)</f>
        <v>52.675</v>
      </c>
      <c r="L566" s="4731" t="n">
        <f>ROUND(S566,2)</f>
        <v>737.52</v>
      </c>
      <c r="M566" s="4725" t="s">
        <v>21</v>
      </c>
      <c r="N566" s="4725" t="s">
        <v>1244</v>
      </c>
      <c r="O566" s="4725" t="s">
        <v>1245</v>
      </c>
      <c r="P566" s="4725" t="s">
        <v>586</v>
      </c>
      <c r="Q566" s="4725" t="s">
        <v>1536</v>
      </c>
      <c r="R566" s="4732" t="n">
        <v>14.0</v>
      </c>
      <c r="S566" s="4733" t="n">
        <f>ROUND(K566,2)*R566</f>
        <v>737.52</v>
      </c>
    </row>
    <row r="567" ht="45.0" customHeight="true">
      <c r="A567" s="4734" t="s">
        <v>23</v>
      </c>
      <c r="B567" s="4734" t="s">
        <v>1537</v>
      </c>
      <c r="C567" s="4734" t="s">
        <v>38</v>
      </c>
      <c r="D567" s="4734" t="s">
        <v>1538</v>
      </c>
      <c r="E567" s="4734" t="s">
        <v>1539</v>
      </c>
      <c r="F567" s="4735" t="n">
        <f>R567</f>
        <v>89.0</v>
      </c>
      <c r="G567" s="4734" t="s">
        <v>36</v>
      </c>
      <c r="H567" s="4736" t="n">
        <v>102.12</v>
      </c>
      <c r="I567" s="4737" t="n">
        <v>102.12</v>
      </c>
      <c r="J567" s="4738" t="n">
        <v>0.25</v>
      </c>
      <c r="K567" s="4739" t="n">
        <f>ROUND(I567,2)+(ROUND(I567,2)*J567)</f>
        <v>127.65</v>
      </c>
      <c r="L567" s="4740" t="n">
        <f>ROUND(S567,2)</f>
        <v>11360.85</v>
      </c>
      <c r="M567" s="4734" t="s">
        <v>21</v>
      </c>
      <c r="N567" s="4734" t="s">
        <v>1244</v>
      </c>
      <c r="O567" s="4734" t="s">
        <v>1245</v>
      </c>
      <c r="P567" s="4734" t="s">
        <v>586</v>
      </c>
      <c r="Q567" s="4734" t="s">
        <v>1536</v>
      </c>
      <c r="R567" s="4741" t="n">
        <v>89.0</v>
      </c>
      <c r="S567" s="4742" t="n">
        <f>ROUND(K567,2)*R567</f>
        <v>11360.85</v>
      </c>
    </row>
    <row r="568" ht="45.0" customHeight="true">
      <c r="A568" s="4743" t="s">
        <v>23</v>
      </c>
      <c r="B568" s="4743" t="s">
        <v>1540</v>
      </c>
      <c r="C568" s="4743" t="s">
        <v>38</v>
      </c>
      <c r="D568" s="4743" t="s">
        <v>1541</v>
      </c>
      <c r="E568" s="4743" t="s">
        <v>1542</v>
      </c>
      <c r="F568" s="4744" t="n">
        <f>R568</f>
        <v>56.0</v>
      </c>
      <c r="G568" s="4743" t="s">
        <v>36</v>
      </c>
      <c r="H568" s="4745" t="n">
        <v>102.12</v>
      </c>
      <c r="I568" s="4746" t="n">
        <v>102.12</v>
      </c>
      <c r="J568" s="4747" t="n">
        <v>0.25</v>
      </c>
      <c r="K568" s="4748" t="n">
        <f>ROUND(I568,2)+(ROUND(I568,2)*J568)</f>
        <v>127.65</v>
      </c>
      <c r="L568" s="4749" t="n">
        <f>ROUND(S568,2)</f>
        <v>7148.4</v>
      </c>
      <c r="M568" s="4743" t="s">
        <v>21</v>
      </c>
      <c r="N568" s="4743" t="s">
        <v>1244</v>
      </c>
      <c r="O568" s="4743" t="s">
        <v>1245</v>
      </c>
      <c r="P568" s="4743" t="s">
        <v>586</v>
      </c>
      <c r="Q568" s="4743" t="s">
        <v>1536</v>
      </c>
      <c r="R568" s="4750" t="n">
        <v>56.0</v>
      </c>
      <c r="S568" s="4751" t="n">
        <f>ROUND(K568,2)*R568</f>
        <v>7148.400000000001</v>
      </c>
    </row>
    <row r="569" ht="45.0" customHeight="true">
      <c r="A569" s="4752" t="s">
        <v>23</v>
      </c>
      <c r="B569" s="4752" t="s">
        <v>1543</v>
      </c>
      <c r="C569" s="4752" t="s">
        <v>25</v>
      </c>
      <c r="D569" s="4752" t="s">
        <v>1544</v>
      </c>
      <c r="E569" s="4752" t="s">
        <v>1545</v>
      </c>
      <c r="F569" s="4753" t="n">
        <f>R569</f>
        <v>6.0</v>
      </c>
      <c r="G569" s="4752" t="s">
        <v>36</v>
      </c>
      <c r="H569" s="4754" t="n">
        <v>26.1</v>
      </c>
      <c r="I569" s="4755" t="n">
        <v>26.1</v>
      </c>
      <c r="J569" s="4756" t="n">
        <v>0.25</v>
      </c>
      <c r="K569" s="4757" t="n">
        <f>ROUND(I569,2)+(ROUND(I569,2)*J569)</f>
        <v>32.625</v>
      </c>
      <c r="L569" s="4758" t="n">
        <f>ROUND(S569,2)</f>
        <v>195.78</v>
      </c>
      <c r="M569" s="4752" t="s">
        <v>21</v>
      </c>
      <c r="N569" s="4752" t="s">
        <v>1244</v>
      </c>
      <c r="O569" s="4752" t="s">
        <v>1245</v>
      </c>
      <c r="P569" s="4752" t="s">
        <v>586</v>
      </c>
      <c r="Q569" s="4752" t="s">
        <v>1536</v>
      </c>
      <c r="R569" s="4759" t="n">
        <v>6.0</v>
      </c>
      <c r="S569" s="4760" t="n">
        <f>ROUND(K569,2)*R569</f>
        <v>195.78000000000003</v>
      </c>
    </row>
    <row r="570" ht="45.0" customHeight="true">
      <c r="A570" s="4761" t="s">
        <v>23</v>
      </c>
      <c r="B570" s="4761" t="s">
        <v>1546</v>
      </c>
      <c r="C570" s="4761" t="s">
        <v>38</v>
      </c>
      <c r="D570" s="4761" t="s">
        <v>1547</v>
      </c>
      <c r="E570" s="4761" t="s">
        <v>1548</v>
      </c>
      <c r="F570" s="4762" t="n">
        <f>R570</f>
        <v>5.0</v>
      </c>
      <c r="G570" s="4761" t="s">
        <v>36</v>
      </c>
      <c r="H570" s="4763" t="n">
        <v>113.54</v>
      </c>
      <c r="I570" s="4764" t="n">
        <v>113.54</v>
      </c>
      <c r="J570" s="4765" t="n">
        <v>0.25</v>
      </c>
      <c r="K570" s="4766" t="n">
        <f>ROUND(I570,2)+(ROUND(I570,2)*J570)</f>
        <v>141.925</v>
      </c>
      <c r="L570" s="4767" t="n">
        <f>ROUND(S570,2)</f>
        <v>709.65</v>
      </c>
      <c r="M570" s="4761" t="s">
        <v>21</v>
      </c>
      <c r="N570" s="4761" t="s">
        <v>1244</v>
      </c>
      <c r="O570" s="4761" t="s">
        <v>1245</v>
      </c>
      <c r="P570" s="4761" t="s">
        <v>586</v>
      </c>
      <c r="Q570" s="4761" t="s">
        <v>1536</v>
      </c>
      <c r="R570" s="4768" t="n">
        <v>5.0</v>
      </c>
      <c r="S570" s="4769" t="n">
        <f>ROUND(K570,2)*R570</f>
        <v>709.6500000000001</v>
      </c>
    </row>
    <row r="571" ht="45.0" customHeight="true">
      <c r="A571" s="4770" t="s">
        <v>23</v>
      </c>
      <c r="B571" s="4770" t="s">
        <v>1549</v>
      </c>
      <c r="C571" s="4770" t="s">
        <v>38</v>
      </c>
      <c r="D571" s="4770" t="s">
        <v>1550</v>
      </c>
      <c r="E571" s="4770" t="s">
        <v>1551</v>
      </c>
      <c r="F571" s="4771" t="n">
        <f>R571</f>
        <v>9.0</v>
      </c>
      <c r="G571" s="4770" t="s">
        <v>36</v>
      </c>
      <c r="H571" s="4772" t="n">
        <v>127.82</v>
      </c>
      <c r="I571" s="4773" t="n">
        <v>127.82</v>
      </c>
      <c r="J571" s="4774" t="n">
        <v>0.25</v>
      </c>
      <c r="K571" s="4775" t="n">
        <f>ROUND(I571,2)+(ROUND(I571,2)*J571)</f>
        <v>159.77499999999998</v>
      </c>
      <c r="L571" s="4776" t="n">
        <f>ROUND(S571,2)</f>
        <v>1438.02</v>
      </c>
      <c r="M571" s="4770" t="s">
        <v>21</v>
      </c>
      <c r="N571" s="4770" t="s">
        <v>1244</v>
      </c>
      <c r="O571" s="4770" t="s">
        <v>1245</v>
      </c>
      <c r="P571" s="4770" t="s">
        <v>586</v>
      </c>
      <c r="Q571" s="4770" t="s">
        <v>1536</v>
      </c>
      <c r="R571" s="4777" t="n">
        <v>9.0</v>
      </c>
      <c r="S571" s="4778" t="n">
        <f>ROUND(K571,2)*R571</f>
        <v>1438.02</v>
      </c>
    </row>
    <row r="572" ht="45.0" customHeight="true">
      <c r="A572" s="4779" t="s">
        <v>23</v>
      </c>
      <c r="B572" s="4779" t="s">
        <v>1552</v>
      </c>
      <c r="C572" s="4779" t="s">
        <v>25</v>
      </c>
      <c r="D572" s="4779" t="s">
        <v>1553</v>
      </c>
      <c r="E572" s="4779" t="s">
        <v>1554</v>
      </c>
      <c r="F572" s="4780" t="n">
        <f>R572</f>
        <v>17.0</v>
      </c>
      <c r="G572" s="4779" t="s">
        <v>36</v>
      </c>
      <c r="H572" s="4781" t="n">
        <v>103.84</v>
      </c>
      <c r="I572" s="4782" t="n">
        <v>103.84</v>
      </c>
      <c r="J572" s="4783" t="n">
        <v>0.25</v>
      </c>
      <c r="K572" s="4784" t="n">
        <f>ROUND(I572,2)+(ROUND(I572,2)*J572)</f>
        <v>129.8</v>
      </c>
      <c r="L572" s="4785" t="n">
        <f>ROUND(S572,2)</f>
        <v>2206.6</v>
      </c>
      <c r="M572" s="4779" t="s">
        <v>21</v>
      </c>
      <c r="N572" s="4779" t="s">
        <v>1244</v>
      </c>
      <c r="O572" s="4779" t="s">
        <v>1245</v>
      </c>
      <c r="P572" s="4779" t="s">
        <v>586</v>
      </c>
      <c r="Q572" s="4779" t="s">
        <v>1536</v>
      </c>
      <c r="R572" s="4786" t="n">
        <v>17.0</v>
      </c>
      <c r="S572" s="4787" t="n">
        <f>ROUND(K572,2)*R572</f>
        <v>2206.6000000000004</v>
      </c>
    </row>
    <row r="573" ht="45.0" customHeight="true">
      <c r="A573" s="4788" t="s">
        <v>23</v>
      </c>
      <c r="B573" s="4788" t="s">
        <v>1555</v>
      </c>
      <c r="C573" s="4788" t="s">
        <v>25</v>
      </c>
      <c r="D573" s="4788" t="s">
        <v>1556</v>
      </c>
      <c r="E573" s="4788" t="s">
        <v>1557</v>
      </c>
      <c r="F573" s="4789" t="n">
        <f>R573</f>
        <v>1.0</v>
      </c>
      <c r="G573" s="4788" t="s">
        <v>36</v>
      </c>
      <c r="H573" s="4790" t="n">
        <v>149.63</v>
      </c>
      <c r="I573" s="4791" t="n">
        <v>149.63</v>
      </c>
      <c r="J573" s="4792" t="n">
        <v>0.25</v>
      </c>
      <c r="K573" s="4793" t="n">
        <f>ROUND(I573,2)+(ROUND(I573,2)*J573)</f>
        <v>187.0375</v>
      </c>
      <c r="L573" s="4794" t="n">
        <f>ROUND(S573,2)</f>
        <v>187.04</v>
      </c>
      <c r="M573" s="4788" t="s">
        <v>21</v>
      </c>
      <c r="N573" s="4788" t="s">
        <v>1244</v>
      </c>
      <c r="O573" s="4788" t="s">
        <v>1245</v>
      </c>
      <c r="P573" s="4788" t="s">
        <v>645</v>
      </c>
      <c r="Q573" s="4788" t="s">
        <v>1558</v>
      </c>
      <c r="R573" s="4795" t="n">
        <v>1.0</v>
      </c>
      <c r="S573" s="4796" t="n">
        <f>ROUND(K573,2)*R573</f>
        <v>187.04</v>
      </c>
    </row>
    <row r="574" ht="45.0" customHeight="true">
      <c r="A574" s="4797" t="s">
        <v>23</v>
      </c>
      <c r="B574" s="4797" t="s">
        <v>1559</v>
      </c>
      <c r="C574" s="4797" t="s">
        <v>38</v>
      </c>
      <c r="D574" s="4797" t="s">
        <v>1560</v>
      </c>
      <c r="E574" s="4797" t="s">
        <v>1561</v>
      </c>
      <c r="F574" s="4798" t="n">
        <f>R574</f>
        <v>8.0</v>
      </c>
      <c r="G574" s="4797" t="s">
        <v>36</v>
      </c>
      <c r="H574" s="4799" t="n">
        <v>946.99</v>
      </c>
      <c r="I574" s="4800" t="n">
        <v>946.99</v>
      </c>
      <c r="J574" s="4801" t="n">
        <v>0.25</v>
      </c>
      <c r="K574" s="4802" t="n">
        <f>ROUND(I574,2)+(ROUND(I574,2)*J574)</f>
        <v>1183.7375</v>
      </c>
      <c r="L574" s="4803" t="n">
        <f>ROUND(S574,2)</f>
        <v>9469.92</v>
      </c>
      <c r="M574" s="4797" t="s">
        <v>21</v>
      </c>
      <c r="N574" s="4797" t="s">
        <v>1244</v>
      </c>
      <c r="O574" s="4797" t="s">
        <v>1245</v>
      </c>
      <c r="P574" s="4797" t="s">
        <v>645</v>
      </c>
      <c r="Q574" s="4797" t="s">
        <v>1558</v>
      </c>
      <c r="R574" s="4804" t="n">
        <v>8.0</v>
      </c>
      <c r="S574" s="4805" t="n">
        <f>ROUND(K574,2)*R574</f>
        <v>9469.92</v>
      </c>
    </row>
    <row r="575" ht="45.0" customHeight="true">
      <c r="A575" s="4807" t="s">
        <v>19</v>
      </c>
      <c r="B575" s="4807" t="s">
        <v>1562</v>
      </c>
      <c r="C575" s="4807" t="s">
        <v>21</v>
      </c>
      <c r="D575" s="4807" t="s">
        <v>21</v>
      </c>
      <c r="E575" s="4807" t="s">
        <v>1563</v>
      </c>
      <c r="F575" s="4807" t="s">
        <v>21</v>
      </c>
      <c r="G575" s="4807" t="s">
        <v>21</v>
      </c>
      <c r="H575" s="4807" t="s">
        <v>21</v>
      </c>
      <c r="I575" s="4807" t="s">
        <v>21</v>
      </c>
      <c r="J575" s="4807" t="s">
        <v>21</v>
      </c>
      <c r="K575" s="4807" t="s">
        <v>21</v>
      </c>
      <c r="L575" s="4808" t="n">
        <f>ROUND(L576,2)+ROUND(L577,2)+ROUND(L578,2)+ROUND(L579,2)+ROUND(L580,2)+ROUND(L581,2)+ROUND(L582,2)+ROUND(L583,2)+ROUND(L584,2)+ROUND(L585,2)+ROUND(L586,2)+ROUND(L587,2)+ROUND(L588,2)+ROUND(L589,2)+ROUND(L590,2)+ROUND(L591,2)+ROUND(L592,2)+ROUND(L593,2)+ROUND(L594,2)+ROUND(L595,2)+ROUND(L596,2)+ROUND(L597,2)+ROUND(L598,2)+ROUND(L599,2)+ROUND(L600,2)+ROUND(L601,2)+ROUND(L602,2)+ROUND(L603,2)+ROUND(L604,2)+ROUND(L605,2)+ROUND(L606,2)</f>
        <v>67841.17</v>
      </c>
      <c r="M575" s="4807" t="s">
        <v>21</v>
      </c>
      <c r="N575" s="4807" t="s">
        <v>21</v>
      </c>
      <c r="O575" s="4807" t="s">
        <v>21</v>
      </c>
      <c r="P575" s="4807" t="s">
        <v>21</v>
      </c>
      <c r="Q575" s="4807" t="s">
        <v>21</v>
      </c>
      <c r="R575" s="4807" t="s">
        <v>21</v>
      </c>
      <c r="S575" s="4807" t="s">
        <v>21</v>
      </c>
    </row>
    <row r="576" ht="45.0" customHeight="true">
      <c r="A576" s="4809" t="s">
        <v>23</v>
      </c>
      <c r="B576" s="4809" t="s">
        <v>1564</v>
      </c>
      <c r="C576" s="4809" t="s">
        <v>38</v>
      </c>
      <c r="D576" s="4809" t="s">
        <v>1565</v>
      </c>
      <c r="E576" s="4809" t="s">
        <v>1566</v>
      </c>
      <c r="F576" s="4810" t="n">
        <f>R576</f>
        <v>1.0</v>
      </c>
      <c r="G576" s="4809" t="s">
        <v>36</v>
      </c>
      <c r="H576" s="4811" t="n">
        <v>5078.52</v>
      </c>
      <c r="I576" s="4812" t="n">
        <v>5078.52</v>
      </c>
      <c r="J576" s="4813" t="n">
        <v>0.25</v>
      </c>
      <c r="K576" s="4814" t="n">
        <f>ROUND(I576,2)+(ROUND(I576,2)*J576)</f>
        <v>6348.150000000001</v>
      </c>
      <c r="L576" s="4815" t="n">
        <f>ROUND(S576,2)</f>
        <v>6348.15</v>
      </c>
      <c r="M576" s="4809" t="s">
        <v>21</v>
      </c>
      <c r="N576" s="4809" t="s">
        <v>1562</v>
      </c>
      <c r="O576" s="4809" t="s">
        <v>1563</v>
      </c>
      <c r="P576" s="4809" t="s">
        <v>20</v>
      </c>
      <c r="Q576" s="4809" t="s">
        <v>29</v>
      </c>
      <c r="R576" s="4816" t="n">
        <v>1.0</v>
      </c>
      <c r="S576" s="4817" t="n">
        <f>ROUND(K576,2)*R576</f>
        <v>6348.15</v>
      </c>
    </row>
    <row r="577" ht="45.0" customHeight="true">
      <c r="A577" s="4818" t="s">
        <v>23</v>
      </c>
      <c r="B577" s="4818" t="s">
        <v>1567</v>
      </c>
      <c r="C577" s="4818" t="s">
        <v>38</v>
      </c>
      <c r="D577" s="4818" t="s">
        <v>1568</v>
      </c>
      <c r="E577" s="4818" t="s">
        <v>1569</v>
      </c>
      <c r="F577" s="4819" t="n">
        <f>R577</f>
        <v>48.0</v>
      </c>
      <c r="G577" s="4818" t="s">
        <v>36</v>
      </c>
      <c r="H577" s="4820" t="n">
        <v>52.12</v>
      </c>
      <c r="I577" s="4821" t="n">
        <v>52.12</v>
      </c>
      <c r="J577" s="4822" t="n">
        <v>0.25</v>
      </c>
      <c r="K577" s="4823" t="n">
        <f>ROUND(I577,2)+(ROUND(I577,2)*J577)</f>
        <v>65.14999999999999</v>
      </c>
      <c r="L577" s="4824" t="n">
        <f>ROUND(S577,2)</f>
        <v>3127.2</v>
      </c>
      <c r="M577" s="4818" t="s">
        <v>21</v>
      </c>
      <c r="N577" s="4818" t="s">
        <v>1562</v>
      </c>
      <c r="O577" s="4818" t="s">
        <v>1563</v>
      </c>
      <c r="P577" s="4818" t="s">
        <v>20</v>
      </c>
      <c r="Q577" s="4818" t="s">
        <v>29</v>
      </c>
      <c r="R577" s="4825" t="n">
        <v>48.0</v>
      </c>
      <c r="S577" s="4826" t="n">
        <f>ROUND(K577,2)*R577</f>
        <v>3127.2000000000003</v>
      </c>
    </row>
    <row r="578" ht="45.0" customHeight="true">
      <c r="A578" s="4827" t="s">
        <v>23</v>
      </c>
      <c r="B578" s="4827" t="s">
        <v>1570</v>
      </c>
      <c r="C578" s="4827" t="s">
        <v>25</v>
      </c>
      <c r="D578" s="4827" t="s">
        <v>1571</v>
      </c>
      <c r="E578" s="4827" t="s">
        <v>1572</v>
      </c>
      <c r="F578" s="4828" t="n">
        <f>R578</f>
        <v>3.0</v>
      </c>
      <c r="G578" s="4827" t="s">
        <v>36</v>
      </c>
      <c r="H578" s="4829" t="n">
        <v>1170.98</v>
      </c>
      <c r="I578" s="4830" t="n">
        <v>1170.98</v>
      </c>
      <c r="J578" s="4831" t="n">
        <v>0.25</v>
      </c>
      <c r="K578" s="4832" t="n">
        <f>ROUND(I578,2)+(ROUND(I578,2)*J578)</f>
        <v>1463.725</v>
      </c>
      <c r="L578" s="4833" t="n">
        <f>ROUND(S578,2)</f>
        <v>4391.19</v>
      </c>
      <c r="M578" s="4827" t="s">
        <v>21</v>
      </c>
      <c r="N578" s="4827" t="s">
        <v>1562</v>
      </c>
      <c r="O578" s="4827" t="s">
        <v>1563</v>
      </c>
      <c r="P578" s="4827" t="s">
        <v>20</v>
      </c>
      <c r="Q578" s="4827" t="s">
        <v>29</v>
      </c>
      <c r="R578" s="4834" t="n">
        <v>3.0</v>
      </c>
      <c r="S578" s="4835" t="n">
        <f>ROUND(K578,2)*R578</f>
        <v>4391.1900000000005</v>
      </c>
    </row>
    <row r="579" ht="45.0" customHeight="true">
      <c r="A579" s="4836" t="s">
        <v>23</v>
      </c>
      <c r="B579" s="4836" t="s">
        <v>1573</v>
      </c>
      <c r="C579" s="4836" t="s">
        <v>38</v>
      </c>
      <c r="D579" s="4836" t="s">
        <v>1574</v>
      </c>
      <c r="E579" s="4836" t="s">
        <v>1575</v>
      </c>
      <c r="F579" s="4837" t="n">
        <f>R579</f>
        <v>1.0</v>
      </c>
      <c r="G579" s="4836" t="s">
        <v>36</v>
      </c>
      <c r="H579" s="4838" t="n">
        <v>139.37</v>
      </c>
      <c r="I579" s="4839" t="n">
        <v>139.37</v>
      </c>
      <c r="J579" s="4840" t="n">
        <v>0.25</v>
      </c>
      <c r="K579" s="4841" t="n">
        <f>ROUND(I579,2)+(ROUND(I579,2)*J579)</f>
        <v>174.2125</v>
      </c>
      <c r="L579" s="4842" t="n">
        <f>ROUND(S579,2)</f>
        <v>174.21</v>
      </c>
      <c r="M579" s="4836" t="s">
        <v>21</v>
      </c>
      <c r="N579" s="4836" t="s">
        <v>1562</v>
      </c>
      <c r="O579" s="4836" t="s">
        <v>1563</v>
      </c>
      <c r="P579" s="4836" t="s">
        <v>20</v>
      </c>
      <c r="Q579" s="4836" t="s">
        <v>29</v>
      </c>
      <c r="R579" s="4843" t="n">
        <v>1.0</v>
      </c>
      <c r="S579" s="4844" t="n">
        <f>ROUND(K579,2)*R579</f>
        <v>174.21</v>
      </c>
    </row>
    <row r="580" ht="45.0" customHeight="true">
      <c r="A580" s="4845" t="s">
        <v>23</v>
      </c>
      <c r="B580" s="4845" t="s">
        <v>1576</v>
      </c>
      <c r="C580" s="4845" t="s">
        <v>38</v>
      </c>
      <c r="D580" s="4845" t="s">
        <v>1577</v>
      </c>
      <c r="E580" s="4845" t="s">
        <v>1578</v>
      </c>
      <c r="F580" s="4846" t="n">
        <f>R580</f>
        <v>2.0</v>
      </c>
      <c r="G580" s="4845" t="s">
        <v>36</v>
      </c>
      <c r="H580" s="4847" t="n">
        <v>27.43</v>
      </c>
      <c r="I580" s="4848" t="n">
        <v>27.43</v>
      </c>
      <c r="J580" s="4849" t="n">
        <v>0.25</v>
      </c>
      <c r="K580" s="4850" t="n">
        <f>ROUND(I580,2)+(ROUND(I580,2)*J580)</f>
        <v>34.2875</v>
      </c>
      <c r="L580" s="4851" t="n">
        <f>ROUND(S580,2)</f>
        <v>68.58</v>
      </c>
      <c r="M580" s="4845" t="s">
        <v>21</v>
      </c>
      <c r="N580" s="4845" t="s">
        <v>1562</v>
      </c>
      <c r="O580" s="4845" t="s">
        <v>1563</v>
      </c>
      <c r="P580" s="4845" t="s">
        <v>20</v>
      </c>
      <c r="Q580" s="4845" t="s">
        <v>29</v>
      </c>
      <c r="R580" s="4852" t="n">
        <v>2.0</v>
      </c>
      <c r="S580" s="4853" t="n">
        <f>ROUND(K580,2)*R580</f>
        <v>68.58</v>
      </c>
    </row>
    <row r="581" ht="45.0" customHeight="true">
      <c r="A581" s="4854" t="s">
        <v>23</v>
      </c>
      <c r="B581" s="4854" t="s">
        <v>1579</v>
      </c>
      <c r="C581" s="4854" t="s">
        <v>38</v>
      </c>
      <c r="D581" s="4854" t="s">
        <v>1580</v>
      </c>
      <c r="E581" s="4854" t="s">
        <v>1581</v>
      </c>
      <c r="F581" s="4855" t="n">
        <f>R581</f>
        <v>1.0</v>
      </c>
      <c r="G581" s="4854" t="s">
        <v>36</v>
      </c>
      <c r="H581" s="4856" t="n">
        <v>189.58</v>
      </c>
      <c r="I581" s="4857" t="n">
        <v>189.58</v>
      </c>
      <c r="J581" s="4858" t="n">
        <v>0.25</v>
      </c>
      <c r="K581" s="4859" t="n">
        <f>ROUND(I581,2)+(ROUND(I581,2)*J581)</f>
        <v>236.97500000000002</v>
      </c>
      <c r="L581" s="4860" t="n">
        <f>ROUND(S581,2)</f>
        <v>236.98</v>
      </c>
      <c r="M581" s="4854" t="s">
        <v>21</v>
      </c>
      <c r="N581" s="4854" t="s">
        <v>1562</v>
      </c>
      <c r="O581" s="4854" t="s">
        <v>1563</v>
      </c>
      <c r="P581" s="4854" t="s">
        <v>20</v>
      </c>
      <c r="Q581" s="4854" t="s">
        <v>29</v>
      </c>
      <c r="R581" s="4861" t="n">
        <v>1.0</v>
      </c>
      <c r="S581" s="4862" t="n">
        <f>ROUND(K581,2)*R581</f>
        <v>236.98</v>
      </c>
    </row>
    <row r="582" ht="45.0" customHeight="true">
      <c r="A582" s="4863" t="s">
        <v>23</v>
      </c>
      <c r="B582" s="4863" t="s">
        <v>1582</v>
      </c>
      <c r="C582" s="4863" t="s">
        <v>25</v>
      </c>
      <c r="D582" s="4863" t="s">
        <v>1583</v>
      </c>
      <c r="E582" s="4863" t="s">
        <v>1584</v>
      </c>
      <c r="F582" s="4864" t="n">
        <f>R582</f>
        <v>1.0</v>
      </c>
      <c r="G582" s="4863" t="s">
        <v>36</v>
      </c>
      <c r="H582" s="4865" t="n">
        <v>1344.8</v>
      </c>
      <c r="I582" s="4866" t="n">
        <v>1344.8</v>
      </c>
      <c r="J582" s="4867" t="n">
        <v>0.25</v>
      </c>
      <c r="K582" s="4868" t="n">
        <f>ROUND(I582,2)+(ROUND(I582,2)*J582)</f>
        <v>1681.0</v>
      </c>
      <c r="L582" s="4869" t="n">
        <f>ROUND(S582,2)</f>
        <v>1681.0</v>
      </c>
      <c r="M582" s="4863" t="s">
        <v>21</v>
      </c>
      <c r="N582" s="4863" t="s">
        <v>1562</v>
      </c>
      <c r="O582" s="4863" t="s">
        <v>1563</v>
      </c>
      <c r="P582" s="4863" t="s">
        <v>20</v>
      </c>
      <c r="Q582" s="4863" t="s">
        <v>29</v>
      </c>
      <c r="R582" s="4870" t="n">
        <v>1.0</v>
      </c>
      <c r="S582" s="4871" t="n">
        <f>ROUND(K582,2)*R582</f>
        <v>1681.0</v>
      </c>
    </row>
    <row r="583" ht="45.0" customHeight="true">
      <c r="A583" s="4872" t="s">
        <v>23</v>
      </c>
      <c r="B583" s="4872" t="s">
        <v>1585</v>
      </c>
      <c r="C583" s="4872" t="s">
        <v>38</v>
      </c>
      <c r="D583" s="4872" t="s">
        <v>1586</v>
      </c>
      <c r="E583" s="4872" t="s">
        <v>1587</v>
      </c>
      <c r="F583" s="4873" t="n">
        <f>R583</f>
        <v>1.0</v>
      </c>
      <c r="G583" s="4872" t="s">
        <v>36</v>
      </c>
      <c r="H583" s="4874" t="n">
        <v>32.23</v>
      </c>
      <c r="I583" s="4875" t="n">
        <v>32.23</v>
      </c>
      <c r="J583" s="4876" t="n">
        <v>0.25</v>
      </c>
      <c r="K583" s="4877" t="n">
        <f>ROUND(I583,2)+(ROUND(I583,2)*J583)</f>
        <v>40.287499999999994</v>
      </c>
      <c r="L583" s="4878" t="n">
        <f>ROUND(S583,2)</f>
        <v>40.29</v>
      </c>
      <c r="M583" s="4872" t="s">
        <v>21</v>
      </c>
      <c r="N583" s="4872" t="s">
        <v>1562</v>
      </c>
      <c r="O583" s="4872" t="s">
        <v>1563</v>
      </c>
      <c r="P583" s="4872" t="s">
        <v>20</v>
      </c>
      <c r="Q583" s="4872" t="s">
        <v>29</v>
      </c>
      <c r="R583" s="4879" t="n">
        <v>1.0</v>
      </c>
      <c r="S583" s="4880" t="n">
        <f>ROUND(K583,2)*R583</f>
        <v>40.29</v>
      </c>
    </row>
    <row r="584" ht="45.0" customHeight="true">
      <c r="A584" s="4881" t="s">
        <v>23</v>
      </c>
      <c r="B584" s="4881" t="s">
        <v>1588</v>
      </c>
      <c r="C584" s="4881" t="s">
        <v>25</v>
      </c>
      <c r="D584" s="4881" t="s">
        <v>1259</v>
      </c>
      <c r="E584" s="4881" t="s">
        <v>1260</v>
      </c>
      <c r="F584" s="4882" t="n">
        <f>R584</f>
        <v>42.0</v>
      </c>
      <c r="G584" s="4881" t="s">
        <v>36</v>
      </c>
      <c r="H584" s="4883" t="n">
        <v>10.53</v>
      </c>
      <c r="I584" s="4884" t="n">
        <v>10.53</v>
      </c>
      <c r="J584" s="4885" t="n">
        <v>0.25</v>
      </c>
      <c r="K584" s="4886" t="n">
        <f>ROUND(I584,2)+(ROUND(I584,2)*J584)</f>
        <v>13.1625</v>
      </c>
      <c r="L584" s="4887" t="n">
        <f>ROUND(S584,2)</f>
        <v>552.72</v>
      </c>
      <c r="M584" s="4881" t="s">
        <v>21</v>
      </c>
      <c r="N584" s="4881" t="s">
        <v>1562</v>
      </c>
      <c r="O584" s="4881" t="s">
        <v>1563</v>
      </c>
      <c r="P584" s="4881" t="s">
        <v>48</v>
      </c>
      <c r="Q584" s="4881" t="s">
        <v>49</v>
      </c>
      <c r="R584" s="4888" t="n">
        <v>42.0</v>
      </c>
      <c r="S584" s="4889" t="n">
        <f>ROUND(K584,2)*R584</f>
        <v>552.72</v>
      </c>
    </row>
    <row r="585" ht="45.0" customHeight="true">
      <c r="A585" s="4890" t="s">
        <v>23</v>
      </c>
      <c r="B585" s="4890" t="s">
        <v>1589</v>
      </c>
      <c r="C585" s="4890" t="s">
        <v>38</v>
      </c>
      <c r="D585" s="4890" t="s">
        <v>1256</v>
      </c>
      <c r="E585" s="4890" t="s">
        <v>1257</v>
      </c>
      <c r="F585" s="4891" t="n">
        <f>R585</f>
        <v>697.0</v>
      </c>
      <c r="G585" s="4890" t="s">
        <v>36</v>
      </c>
      <c r="H585" s="4892" t="n">
        <v>1.87</v>
      </c>
      <c r="I585" s="4893" t="n">
        <v>1.87</v>
      </c>
      <c r="J585" s="4894" t="n">
        <v>0.25</v>
      </c>
      <c r="K585" s="4895" t="n">
        <f>ROUND(I585,2)+(ROUND(I585,2)*J585)</f>
        <v>2.3375000000000004</v>
      </c>
      <c r="L585" s="4896" t="n">
        <f>ROUND(S585,2)</f>
        <v>1630.98</v>
      </c>
      <c r="M585" s="4890" t="s">
        <v>21</v>
      </c>
      <c r="N585" s="4890" t="s">
        <v>1562</v>
      </c>
      <c r="O585" s="4890" t="s">
        <v>1563</v>
      </c>
      <c r="P585" s="4890" t="s">
        <v>48</v>
      </c>
      <c r="Q585" s="4890" t="s">
        <v>49</v>
      </c>
      <c r="R585" s="4897" t="n">
        <v>697.0</v>
      </c>
      <c r="S585" s="4898" t="n">
        <f>ROUND(K585,2)*R585</f>
        <v>1630.9799999999998</v>
      </c>
    </row>
    <row r="586" ht="45.0" customHeight="true">
      <c r="A586" s="4899" t="s">
        <v>23</v>
      </c>
      <c r="B586" s="4899" t="s">
        <v>1590</v>
      </c>
      <c r="C586" s="4899" t="s">
        <v>38</v>
      </c>
      <c r="D586" s="4899" t="s">
        <v>1276</v>
      </c>
      <c r="E586" s="4899" t="s">
        <v>1277</v>
      </c>
      <c r="F586" s="4900" t="n">
        <f>R586</f>
        <v>23.0</v>
      </c>
      <c r="G586" s="4899" t="s">
        <v>36</v>
      </c>
      <c r="H586" s="4901" t="n">
        <v>0.7</v>
      </c>
      <c r="I586" s="4902" t="n">
        <v>0.7</v>
      </c>
      <c r="J586" s="4903" t="n">
        <v>0.25</v>
      </c>
      <c r="K586" s="4904" t="n">
        <f>ROUND(I586,2)+(ROUND(I586,2)*J586)</f>
        <v>0.875</v>
      </c>
      <c r="L586" s="4905" t="n">
        <f>ROUND(S586,2)</f>
        <v>20.24</v>
      </c>
      <c r="M586" s="4899" t="s">
        <v>21</v>
      </c>
      <c r="N586" s="4899" t="s">
        <v>1562</v>
      </c>
      <c r="O586" s="4899" t="s">
        <v>1563</v>
      </c>
      <c r="P586" s="4899" t="s">
        <v>48</v>
      </c>
      <c r="Q586" s="4899" t="s">
        <v>49</v>
      </c>
      <c r="R586" s="4906" t="n">
        <v>23.0</v>
      </c>
      <c r="S586" s="4907" t="n">
        <f>ROUND(K586,2)*R586</f>
        <v>20.24</v>
      </c>
    </row>
    <row r="587" ht="45.0" customHeight="true">
      <c r="A587" s="4908" t="s">
        <v>23</v>
      </c>
      <c r="B587" s="4908" t="s">
        <v>1591</v>
      </c>
      <c r="C587" s="4908" t="s">
        <v>38</v>
      </c>
      <c r="D587" s="4908" t="s">
        <v>1592</v>
      </c>
      <c r="E587" s="4908" t="s">
        <v>1593</v>
      </c>
      <c r="F587" s="4909" t="n">
        <f>R587</f>
        <v>481.0</v>
      </c>
      <c r="G587" s="4908" t="s">
        <v>36</v>
      </c>
      <c r="H587" s="4910" t="n">
        <v>2.8</v>
      </c>
      <c r="I587" s="4911" t="n">
        <v>2.8</v>
      </c>
      <c r="J587" s="4912" t="n">
        <v>0.25</v>
      </c>
      <c r="K587" s="4913" t="n">
        <f>ROUND(I587,2)+(ROUND(I587,2)*J587)</f>
        <v>3.5</v>
      </c>
      <c r="L587" s="4914" t="n">
        <f>ROUND(S587,2)</f>
        <v>1683.5</v>
      </c>
      <c r="M587" s="4908" t="s">
        <v>21</v>
      </c>
      <c r="N587" s="4908" t="s">
        <v>1562</v>
      </c>
      <c r="O587" s="4908" t="s">
        <v>1563</v>
      </c>
      <c r="P587" s="4908" t="s">
        <v>48</v>
      </c>
      <c r="Q587" s="4908" t="s">
        <v>49</v>
      </c>
      <c r="R587" s="4915" t="n">
        <v>481.0</v>
      </c>
      <c r="S587" s="4916" t="n">
        <f>ROUND(K587,2)*R587</f>
        <v>1683.5</v>
      </c>
    </row>
    <row r="588" ht="45.0" customHeight="true">
      <c r="A588" s="4917" t="s">
        <v>23</v>
      </c>
      <c r="B588" s="4917" t="s">
        <v>1594</v>
      </c>
      <c r="C588" s="4917" t="s">
        <v>38</v>
      </c>
      <c r="D588" s="4917" t="s">
        <v>1282</v>
      </c>
      <c r="E588" s="4917" t="s">
        <v>1283</v>
      </c>
      <c r="F588" s="4918" t="n">
        <f>R588</f>
        <v>593.0</v>
      </c>
      <c r="G588" s="4917" t="s">
        <v>36</v>
      </c>
      <c r="H588" s="4919" t="n">
        <v>0.8</v>
      </c>
      <c r="I588" s="4920" t="n">
        <v>0.8</v>
      </c>
      <c r="J588" s="4921" t="n">
        <v>0.25</v>
      </c>
      <c r="K588" s="4922" t="n">
        <f>ROUND(I588,2)+(ROUND(I588,2)*J588)</f>
        <v>1.0</v>
      </c>
      <c r="L588" s="4923" t="n">
        <f>ROUND(S588,2)</f>
        <v>593.0</v>
      </c>
      <c r="M588" s="4917" t="s">
        <v>21</v>
      </c>
      <c r="N588" s="4917" t="s">
        <v>1562</v>
      </c>
      <c r="O588" s="4917" t="s">
        <v>1563</v>
      </c>
      <c r="P588" s="4917" t="s">
        <v>48</v>
      </c>
      <c r="Q588" s="4917" t="s">
        <v>49</v>
      </c>
      <c r="R588" s="4924" t="n">
        <v>593.0</v>
      </c>
      <c r="S588" s="4925" t="n">
        <f>ROUND(K588,2)*R588</f>
        <v>593.0</v>
      </c>
    </row>
    <row r="589" ht="45.0" customHeight="true">
      <c r="A589" s="4926" t="s">
        <v>23</v>
      </c>
      <c r="B589" s="4926" t="s">
        <v>1595</v>
      </c>
      <c r="C589" s="4926" t="s">
        <v>25</v>
      </c>
      <c r="D589" s="4926" t="s">
        <v>1596</v>
      </c>
      <c r="E589" s="4926" t="s">
        <v>1597</v>
      </c>
      <c r="F589" s="4927" t="n">
        <f>R589</f>
        <v>39.24</v>
      </c>
      <c r="G589" s="4926" t="s">
        <v>121</v>
      </c>
      <c r="H589" s="4928" t="n">
        <v>13.51</v>
      </c>
      <c r="I589" s="4929" t="n">
        <v>13.51</v>
      </c>
      <c r="J589" s="4930" t="n">
        <v>0.25</v>
      </c>
      <c r="K589" s="4931" t="n">
        <f>ROUND(I589,2)+(ROUND(I589,2)*J589)</f>
        <v>16.8875</v>
      </c>
      <c r="L589" s="4932" t="n">
        <f>ROUND(S589,2)</f>
        <v>662.76</v>
      </c>
      <c r="M589" s="4926" t="s">
        <v>21</v>
      </c>
      <c r="N589" s="4926" t="s">
        <v>1562</v>
      </c>
      <c r="O589" s="4926" t="s">
        <v>1563</v>
      </c>
      <c r="P589" s="4926" t="s">
        <v>48</v>
      </c>
      <c r="Q589" s="4926" t="s">
        <v>49</v>
      </c>
      <c r="R589" s="4933" t="n">
        <v>39.24</v>
      </c>
      <c r="S589" s="4934" t="n">
        <f>ROUND(K589,2)*R589</f>
        <v>662.7636000000001</v>
      </c>
    </row>
    <row r="590" ht="45.0" customHeight="true">
      <c r="A590" s="4935" t="s">
        <v>23</v>
      </c>
      <c r="B590" s="4935" t="s">
        <v>1598</v>
      </c>
      <c r="C590" s="4935" t="s">
        <v>25</v>
      </c>
      <c r="D590" s="4935" t="s">
        <v>1599</v>
      </c>
      <c r="E590" s="4935" t="s">
        <v>1600</v>
      </c>
      <c r="F590" s="4936" t="n">
        <f>R590</f>
        <v>65.0</v>
      </c>
      <c r="G590" s="4935" t="s">
        <v>36</v>
      </c>
      <c r="H590" s="4937" t="n">
        <v>26.13</v>
      </c>
      <c r="I590" s="4938" t="n">
        <v>26.13</v>
      </c>
      <c r="J590" s="4939" t="n">
        <v>0.25</v>
      </c>
      <c r="K590" s="4940" t="n">
        <f>ROUND(I590,2)+(ROUND(I590,2)*J590)</f>
        <v>32.6625</v>
      </c>
      <c r="L590" s="4941" t="n">
        <f>ROUND(S590,2)</f>
        <v>2122.9</v>
      </c>
      <c r="M590" s="4935" t="s">
        <v>21</v>
      </c>
      <c r="N590" s="4935" t="s">
        <v>1562</v>
      </c>
      <c r="O590" s="4935" t="s">
        <v>1563</v>
      </c>
      <c r="P590" s="4935" t="s">
        <v>48</v>
      </c>
      <c r="Q590" s="4935" t="s">
        <v>49</v>
      </c>
      <c r="R590" s="4942" t="n">
        <v>65.0</v>
      </c>
      <c r="S590" s="4943" t="n">
        <f>ROUND(K590,2)*R590</f>
        <v>2122.8999999999996</v>
      </c>
    </row>
    <row r="591" ht="45.0" customHeight="true">
      <c r="A591" s="4944" t="s">
        <v>23</v>
      </c>
      <c r="B591" s="4944" t="s">
        <v>1601</v>
      </c>
      <c r="C591" s="4944" t="s">
        <v>38</v>
      </c>
      <c r="D591" s="4944" t="s">
        <v>1602</v>
      </c>
      <c r="E591" s="4944" t="s">
        <v>1603</v>
      </c>
      <c r="F591" s="4945" t="n">
        <f>R591</f>
        <v>5.0</v>
      </c>
      <c r="G591" s="4944" t="s">
        <v>36</v>
      </c>
      <c r="H591" s="4946" t="n">
        <v>372.27</v>
      </c>
      <c r="I591" s="4947" t="n">
        <v>372.27</v>
      </c>
      <c r="J591" s="4948" t="n">
        <v>0.25</v>
      </c>
      <c r="K591" s="4949" t="n">
        <f>ROUND(I591,2)+(ROUND(I591,2)*J591)</f>
        <v>465.3375</v>
      </c>
      <c r="L591" s="4950" t="n">
        <f>ROUND(S591,2)</f>
        <v>2326.7</v>
      </c>
      <c r="M591" s="4944" t="s">
        <v>21</v>
      </c>
      <c r="N591" s="4944" t="s">
        <v>1562</v>
      </c>
      <c r="O591" s="4944" t="s">
        <v>1563</v>
      </c>
      <c r="P591" s="4944" t="s">
        <v>50</v>
      </c>
      <c r="Q591" s="4944" t="s">
        <v>51</v>
      </c>
      <c r="R591" s="4951" t="n">
        <v>5.0</v>
      </c>
      <c r="S591" s="4952" t="n">
        <f>ROUND(K591,2)*R591</f>
        <v>2326.7</v>
      </c>
    </row>
    <row r="592" ht="45.0" customHeight="true">
      <c r="A592" s="4953" t="s">
        <v>23</v>
      </c>
      <c r="B592" s="4953" t="s">
        <v>1604</v>
      </c>
      <c r="C592" s="4953" t="s">
        <v>25</v>
      </c>
      <c r="D592" s="4953" t="s">
        <v>1605</v>
      </c>
      <c r="E592" s="4953" t="s">
        <v>1606</v>
      </c>
      <c r="F592" s="4954" t="n">
        <f>R592</f>
        <v>4.0</v>
      </c>
      <c r="G592" s="4953" t="s">
        <v>36</v>
      </c>
      <c r="H592" s="4955" t="n">
        <v>416.29</v>
      </c>
      <c r="I592" s="4956" t="n">
        <v>416.29</v>
      </c>
      <c r="J592" s="4957" t="n">
        <v>0.25</v>
      </c>
      <c r="K592" s="4958" t="n">
        <f>ROUND(I592,2)+(ROUND(I592,2)*J592)</f>
        <v>520.3625000000001</v>
      </c>
      <c r="L592" s="4959" t="n">
        <f>ROUND(S592,2)</f>
        <v>2081.44</v>
      </c>
      <c r="M592" s="4953" t="s">
        <v>21</v>
      </c>
      <c r="N592" s="4953" t="s">
        <v>1562</v>
      </c>
      <c r="O592" s="4953" t="s">
        <v>1563</v>
      </c>
      <c r="P592" s="4953" t="s">
        <v>50</v>
      </c>
      <c r="Q592" s="4953" t="s">
        <v>51</v>
      </c>
      <c r="R592" s="4960" t="n">
        <v>4.0</v>
      </c>
      <c r="S592" s="4961" t="n">
        <f>ROUND(K592,2)*R592</f>
        <v>2081.44</v>
      </c>
    </row>
    <row r="593" ht="45.0" customHeight="true">
      <c r="A593" s="4962" t="s">
        <v>23</v>
      </c>
      <c r="B593" s="4962" t="s">
        <v>1607</v>
      </c>
      <c r="C593" s="4962" t="s">
        <v>38</v>
      </c>
      <c r="D593" s="4962" t="s">
        <v>1560</v>
      </c>
      <c r="E593" s="4962" t="s">
        <v>1561</v>
      </c>
      <c r="F593" s="4963" t="n">
        <f>R593</f>
        <v>1.0</v>
      </c>
      <c r="G593" s="4962" t="s">
        <v>36</v>
      </c>
      <c r="H593" s="4964" t="n">
        <v>946.99</v>
      </c>
      <c r="I593" s="4965" t="n">
        <v>946.99</v>
      </c>
      <c r="J593" s="4966" t="n">
        <v>0.25</v>
      </c>
      <c r="K593" s="4967" t="n">
        <f>ROUND(I593,2)+(ROUND(I593,2)*J593)</f>
        <v>1183.7375</v>
      </c>
      <c r="L593" s="4968" t="n">
        <f>ROUND(S593,2)</f>
        <v>1183.74</v>
      </c>
      <c r="M593" s="4962" t="s">
        <v>21</v>
      </c>
      <c r="N593" s="4962" t="s">
        <v>1562</v>
      </c>
      <c r="O593" s="4962" t="s">
        <v>1563</v>
      </c>
      <c r="P593" s="4962" t="s">
        <v>50</v>
      </c>
      <c r="Q593" s="4962" t="s">
        <v>51</v>
      </c>
      <c r="R593" s="4969" t="n">
        <v>1.0</v>
      </c>
      <c r="S593" s="4970" t="n">
        <f>ROUND(K593,2)*R593</f>
        <v>1183.74</v>
      </c>
    </row>
    <row r="594" ht="45.0" customHeight="true">
      <c r="A594" s="4971" t="s">
        <v>23</v>
      </c>
      <c r="B594" s="4971" t="s">
        <v>1608</v>
      </c>
      <c r="C594" s="4971" t="s">
        <v>25</v>
      </c>
      <c r="D594" s="4971" t="s">
        <v>1609</v>
      </c>
      <c r="E594" s="4971" t="s">
        <v>1610</v>
      </c>
      <c r="F594" s="4972" t="n">
        <f>R594</f>
        <v>28.0</v>
      </c>
      <c r="G594" s="4971" t="s">
        <v>36</v>
      </c>
      <c r="H594" s="4973" t="n">
        <v>39.08</v>
      </c>
      <c r="I594" s="4974" t="n">
        <v>39.08</v>
      </c>
      <c r="J594" s="4975" t="n">
        <v>0.25</v>
      </c>
      <c r="K594" s="4976" t="n">
        <f>ROUND(I594,2)+(ROUND(I594,2)*J594)</f>
        <v>48.849999999999994</v>
      </c>
      <c r="L594" s="4977" t="n">
        <f>ROUND(S594,2)</f>
        <v>1367.8</v>
      </c>
      <c r="M594" s="4971" t="s">
        <v>21</v>
      </c>
      <c r="N594" s="4971" t="s">
        <v>1562</v>
      </c>
      <c r="O594" s="4971" t="s">
        <v>1563</v>
      </c>
      <c r="P594" s="4971" t="s">
        <v>52</v>
      </c>
      <c r="Q594" s="4971" t="s">
        <v>53</v>
      </c>
      <c r="R594" s="4978" t="n">
        <v>28.0</v>
      </c>
      <c r="S594" s="4979" t="n">
        <f>ROUND(K594,2)*R594</f>
        <v>1367.8</v>
      </c>
    </row>
    <row r="595" ht="45.0" customHeight="true">
      <c r="A595" s="4980" t="s">
        <v>23</v>
      </c>
      <c r="B595" s="4980" t="s">
        <v>1611</v>
      </c>
      <c r="C595" s="4980" t="s">
        <v>38</v>
      </c>
      <c r="D595" s="4980" t="s">
        <v>1612</v>
      </c>
      <c r="E595" s="4980" t="s">
        <v>1613</v>
      </c>
      <c r="F595" s="4981" t="n">
        <f>R595</f>
        <v>14.0</v>
      </c>
      <c r="G595" s="4980" t="s">
        <v>36</v>
      </c>
      <c r="H595" s="4982" t="n">
        <v>22.71</v>
      </c>
      <c r="I595" s="4983" t="n">
        <v>22.71</v>
      </c>
      <c r="J595" s="4984" t="n">
        <v>0.25</v>
      </c>
      <c r="K595" s="4985" t="n">
        <f>ROUND(I595,2)+(ROUND(I595,2)*J595)</f>
        <v>28.387500000000003</v>
      </c>
      <c r="L595" s="4986" t="n">
        <f>ROUND(S595,2)</f>
        <v>397.46</v>
      </c>
      <c r="M595" s="4980" t="s">
        <v>21</v>
      </c>
      <c r="N595" s="4980" t="s">
        <v>1562</v>
      </c>
      <c r="O595" s="4980" t="s">
        <v>1563</v>
      </c>
      <c r="P595" s="4980" t="s">
        <v>52</v>
      </c>
      <c r="Q595" s="4980" t="s">
        <v>53</v>
      </c>
      <c r="R595" s="4987" t="n">
        <v>14.0</v>
      </c>
      <c r="S595" s="4988" t="n">
        <f>ROUND(K595,2)*R595</f>
        <v>397.46000000000004</v>
      </c>
    </row>
    <row r="596" ht="45.0" customHeight="true">
      <c r="A596" s="4989" t="s">
        <v>23</v>
      </c>
      <c r="B596" s="4989" t="s">
        <v>1614</v>
      </c>
      <c r="C596" s="4989" t="s">
        <v>38</v>
      </c>
      <c r="D596" s="4989" t="s">
        <v>1615</v>
      </c>
      <c r="E596" s="4989" t="s">
        <v>1616</v>
      </c>
      <c r="F596" s="4990" t="n">
        <f>R596</f>
        <v>77.6</v>
      </c>
      <c r="G596" s="4989" t="s">
        <v>44</v>
      </c>
      <c r="H596" s="4991" t="n">
        <v>146.45</v>
      </c>
      <c r="I596" s="4992" t="n">
        <v>146.45</v>
      </c>
      <c r="J596" s="4993" t="n">
        <v>0.25</v>
      </c>
      <c r="K596" s="4994" t="n">
        <f>ROUND(I596,2)+(ROUND(I596,2)*J596)</f>
        <v>183.0625</v>
      </c>
      <c r="L596" s="4995" t="n">
        <f>ROUND(S596,2)</f>
        <v>14205.46</v>
      </c>
      <c r="M596" s="4989" t="s">
        <v>21</v>
      </c>
      <c r="N596" s="4989" t="s">
        <v>1562</v>
      </c>
      <c r="O596" s="4989" t="s">
        <v>1563</v>
      </c>
      <c r="P596" s="4989" t="s">
        <v>54</v>
      </c>
      <c r="Q596" s="4989" t="s">
        <v>55</v>
      </c>
      <c r="R596" s="4996" t="n">
        <v>77.6</v>
      </c>
      <c r="S596" s="4997" t="n">
        <f>ROUND(K596,2)*R596</f>
        <v>14205.455999999998</v>
      </c>
    </row>
    <row r="597" ht="45.0" customHeight="true">
      <c r="A597" s="4998" t="s">
        <v>23</v>
      </c>
      <c r="B597" s="4998" t="s">
        <v>1617</v>
      </c>
      <c r="C597" s="4998" t="s">
        <v>25</v>
      </c>
      <c r="D597" s="4998" t="s">
        <v>1503</v>
      </c>
      <c r="E597" s="4998" t="s">
        <v>1504</v>
      </c>
      <c r="F597" s="4999" t="n">
        <f>R597</f>
        <v>4.2</v>
      </c>
      <c r="G597" s="4998" t="s">
        <v>44</v>
      </c>
      <c r="H597" s="5000" t="n">
        <v>22.18</v>
      </c>
      <c r="I597" s="5001" t="n">
        <v>22.18</v>
      </c>
      <c r="J597" s="5002" t="n">
        <v>0.25</v>
      </c>
      <c r="K597" s="5003" t="n">
        <f>ROUND(I597,2)+(ROUND(I597,2)*J597)</f>
        <v>27.725</v>
      </c>
      <c r="L597" s="5004" t="n">
        <f>ROUND(S597,2)</f>
        <v>116.47</v>
      </c>
      <c r="M597" s="4998" t="s">
        <v>21</v>
      </c>
      <c r="N597" s="4998" t="s">
        <v>1562</v>
      </c>
      <c r="O597" s="4998" t="s">
        <v>1563</v>
      </c>
      <c r="P597" s="4998" t="s">
        <v>54</v>
      </c>
      <c r="Q597" s="4998" t="s">
        <v>55</v>
      </c>
      <c r="R597" s="5005" t="n">
        <v>4.2</v>
      </c>
      <c r="S597" s="5006" t="n">
        <f>ROUND(K597,2)*R597</f>
        <v>116.46600000000001</v>
      </c>
    </row>
    <row r="598" ht="45.0" customHeight="true">
      <c r="A598" s="5007" t="s">
        <v>23</v>
      </c>
      <c r="B598" s="5007" t="s">
        <v>1618</v>
      </c>
      <c r="C598" s="5007" t="s">
        <v>25</v>
      </c>
      <c r="D598" s="5007" t="s">
        <v>1619</v>
      </c>
      <c r="E598" s="5007" t="s">
        <v>1620</v>
      </c>
      <c r="F598" s="5008" t="n">
        <f>R598</f>
        <v>258.4</v>
      </c>
      <c r="G598" s="5007" t="s">
        <v>44</v>
      </c>
      <c r="H598" s="5009" t="n">
        <v>17.61</v>
      </c>
      <c r="I598" s="5010" t="n">
        <v>17.61</v>
      </c>
      <c r="J598" s="5011" t="n">
        <v>0.25</v>
      </c>
      <c r="K598" s="5012" t="n">
        <f>ROUND(I598,2)+(ROUND(I598,2)*J598)</f>
        <v>22.0125</v>
      </c>
      <c r="L598" s="5013" t="n">
        <f>ROUND(S598,2)</f>
        <v>5687.38</v>
      </c>
      <c r="M598" s="5007" t="s">
        <v>21</v>
      </c>
      <c r="N598" s="5007" t="s">
        <v>1562</v>
      </c>
      <c r="O598" s="5007" t="s">
        <v>1563</v>
      </c>
      <c r="P598" s="5007" t="s">
        <v>54</v>
      </c>
      <c r="Q598" s="5007" t="s">
        <v>55</v>
      </c>
      <c r="R598" s="5014" t="n">
        <v>258.4</v>
      </c>
      <c r="S598" s="5015" t="n">
        <f>ROUND(K598,2)*R598</f>
        <v>5687.384</v>
      </c>
    </row>
    <row r="599" ht="45.0" customHeight="true">
      <c r="A599" s="5016" t="s">
        <v>23</v>
      </c>
      <c r="B599" s="5016" t="s">
        <v>1621</v>
      </c>
      <c r="C599" s="5016" t="s">
        <v>25</v>
      </c>
      <c r="D599" s="5016" t="s">
        <v>1622</v>
      </c>
      <c r="E599" s="5016" t="s">
        <v>1623</v>
      </c>
      <c r="F599" s="5017" t="n">
        <f>R599</f>
        <v>51.8</v>
      </c>
      <c r="G599" s="5016" t="s">
        <v>44</v>
      </c>
      <c r="H599" s="5018" t="n">
        <v>18.01</v>
      </c>
      <c r="I599" s="5019" t="n">
        <v>18.01</v>
      </c>
      <c r="J599" s="5020" t="n">
        <v>0.25</v>
      </c>
      <c r="K599" s="5021" t="n">
        <f>ROUND(I599,2)+(ROUND(I599,2)*J599)</f>
        <v>22.512500000000003</v>
      </c>
      <c r="L599" s="5022" t="n">
        <f>ROUND(S599,2)</f>
        <v>1166.02</v>
      </c>
      <c r="M599" s="5016" t="s">
        <v>21</v>
      </c>
      <c r="N599" s="5016" t="s">
        <v>1562</v>
      </c>
      <c r="O599" s="5016" t="s">
        <v>1563</v>
      </c>
      <c r="P599" s="5016" t="s">
        <v>54</v>
      </c>
      <c r="Q599" s="5016" t="s">
        <v>55</v>
      </c>
      <c r="R599" s="5023" t="n">
        <v>51.8</v>
      </c>
      <c r="S599" s="5024" t="n">
        <f>ROUND(K599,2)*R599</f>
        <v>1166.018</v>
      </c>
    </row>
    <row r="600" ht="45.0" customHeight="true">
      <c r="A600" s="5025" t="s">
        <v>23</v>
      </c>
      <c r="B600" s="5025" t="s">
        <v>1624</v>
      </c>
      <c r="C600" s="5025" t="s">
        <v>25</v>
      </c>
      <c r="D600" s="5025" t="s">
        <v>1625</v>
      </c>
      <c r="E600" s="5025" t="s">
        <v>1626</v>
      </c>
      <c r="F600" s="5026" t="n">
        <f>R600</f>
        <v>46.9</v>
      </c>
      <c r="G600" s="5025" t="s">
        <v>44</v>
      </c>
      <c r="H600" s="5027" t="n">
        <v>44.24</v>
      </c>
      <c r="I600" s="5028" t="n">
        <v>44.24</v>
      </c>
      <c r="J600" s="5029" t="n">
        <v>0.25</v>
      </c>
      <c r="K600" s="5030" t="n">
        <f>ROUND(I600,2)+(ROUND(I600,2)*J600)</f>
        <v>55.300000000000004</v>
      </c>
      <c r="L600" s="5031" t="n">
        <f>ROUND(S600,2)</f>
        <v>2593.57</v>
      </c>
      <c r="M600" s="5025" t="s">
        <v>21</v>
      </c>
      <c r="N600" s="5025" t="s">
        <v>1562</v>
      </c>
      <c r="O600" s="5025" t="s">
        <v>1563</v>
      </c>
      <c r="P600" s="5025" t="s">
        <v>54</v>
      </c>
      <c r="Q600" s="5025" t="s">
        <v>55</v>
      </c>
      <c r="R600" s="5032" t="n">
        <v>46.9</v>
      </c>
      <c r="S600" s="5033" t="n">
        <f>ROUND(K600,2)*R600</f>
        <v>2593.5699999999997</v>
      </c>
    </row>
    <row r="601" ht="45.0" customHeight="true">
      <c r="A601" s="5034" t="s">
        <v>23</v>
      </c>
      <c r="B601" s="5034" t="s">
        <v>1627</v>
      </c>
      <c r="C601" s="5034" t="s">
        <v>38</v>
      </c>
      <c r="D601" s="5034" t="s">
        <v>1628</v>
      </c>
      <c r="E601" s="5034" t="s">
        <v>1629</v>
      </c>
      <c r="F601" s="5035" t="n">
        <f>R601</f>
        <v>1.0</v>
      </c>
      <c r="G601" s="5034" t="s">
        <v>36</v>
      </c>
      <c r="H601" s="5036" t="n">
        <v>277.97</v>
      </c>
      <c r="I601" s="5037" t="n">
        <v>277.97</v>
      </c>
      <c r="J601" s="5038" t="n">
        <v>0.25</v>
      </c>
      <c r="K601" s="5039" t="n">
        <f>ROUND(I601,2)+(ROUND(I601,2)*J601)</f>
        <v>347.46250000000003</v>
      </c>
      <c r="L601" s="5040" t="n">
        <f>ROUND(S601,2)</f>
        <v>347.46</v>
      </c>
      <c r="M601" s="5034" t="s">
        <v>21</v>
      </c>
      <c r="N601" s="5034" t="s">
        <v>1562</v>
      </c>
      <c r="O601" s="5034" t="s">
        <v>1563</v>
      </c>
      <c r="P601" s="5034" t="s">
        <v>54</v>
      </c>
      <c r="Q601" s="5034" t="s">
        <v>55</v>
      </c>
      <c r="R601" s="5041" t="n">
        <v>1.0</v>
      </c>
      <c r="S601" s="5042" t="n">
        <f>ROUND(K601,2)*R601</f>
        <v>347.46</v>
      </c>
    </row>
    <row r="602" ht="45.0" customHeight="true">
      <c r="A602" s="5043" t="s">
        <v>23</v>
      </c>
      <c r="B602" s="5043" t="s">
        <v>1630</v>
      </c>
      <c r="C602" s="5043" t="s">
        <v>38</v>
      </c>
      <c r="D602" s="5043" t="s">
        <v>1494</v>
      </c>
      <c r="E602" s="5043" t="s">
        <v>1495</v>
      </c>
      <c r="F602" s="5044" t="n">
        <f>R602</f>
        <v>3.0</v>
      </c>
      <c r="G602" s="5043" t="s">
        <v>36</v>
      </c>
      <c r="H602" s="5045" t="n">
        <v>114.2</v>
      </c>
      <c r="I602" s="5046" t="n">
        <v>114.2</v>
      </c>
      <c r="J602" s="5047" t="n">
        <v>0.25</v>
      </c>
      <c r="K602" s="5048" t="n">
        <f>ROUND(I602,2)+(ROUND(I602,2)*J602)</f>
        <v>142.75</v>
      </c>
      <c r="L602" s="5049" t="n">
        <f>ROUND(S602,2)</f>
        <v>428.25</v>
      </c>
      <c r="M602" s="5043" t="s">
        <v>21</v>
      </c>
      <c r="N602" s="5043" t="s">
        <v>1562</v>
      </c>
      <c r="O602" s="5043" t="s">
        <v>1563</v>
      </c>
      <c r="P602" s="5043" t="s">
        <v>54</v>
      </c>
      <c r="Q602" s="5043" t="s">
        <v>55</v>
      </c>
      <c r="R602" s="5050" t="n">
        <v>3.0</v>
      </c>
      <c r="S602" s="5051" t="n">
        <f>ROUND(K602,2)*R602</f>
        <v>428.25</v>
      </c>
    </row>
    <row r="603" ht="45.0" customHeight="true">
      <c r="A603" s="5052" t="s">
        <v>23</v>
      </c>
      <c r="B603" s="5052" t="s">
        <v>1631</v>
      </c>
      <c r="C603" s="5052" t="s">
        <v>38</v>
      </c>
      <c r="D603" s="5052" t="s">
        <v>1250</v>
      </c>
      <c r="E603" s="5052" t="s">
        <v>1251</v>
      </c>
      <c r="F603" s="5053" t="n">
        <f>R603</f>
        <v>12.0</v>
      </c>
      <c r="G603" s="5052" t="s">
        <v>36</v>
      </c>
      <c r="H603" s="5054" t="n">
        <v>18.01</v>
      </c>
      <c r="I603" s="5055" t="n">
        <v>18.01</v>
      </c>
      <c r="J603" s="5056" t="n">
        <v>0.25</v>
      </c>
      <c r="K603" s="5057" t="n">
        <f>ROUND(I603,2)+(ROUND(I603,2)*J603)</f>
        <v>22.512500000000003</v>
      </c>
      <c r="L603" s="5058" t="n">
        <f>ROUND(S603,2)</f>
        <v>270.12</v>
      </c>
      <c r="M603" s="5052" t="s">
        <v>21</v>
      </c>
      <c r="N603" s="5052" t="s">
        <v>1562</v>
      </c>
      <c r="O603" s="5052" t="s">
        <v>1563</v>
      </c>
      <c r="P603" s="5052" t="s">
        <v>54</v>
      </c>
      <c r="Q603" s="5052" t="s">
        <v>55</v>
      </c>
      <c r="R603" s="5059" t="n">
        <v>12.0</v>
      </c>
      <c r="S603" s="5060" t="n">
        <f>ROUND(K603,2)*R603</f>
        <v>270.12</v>
      </c>
    </row>
    <row r="604" ht="45.0" customHeight="true">
      <c r="A604" s="5061" t="s">
        <v>23</v>
      </c>
      <c r="B604" s="5061" t="s">
        <v>1632</v>
      </c>
      <c r="C604" s="5061" t="s">
        <v>38</v>
      </c>
      <c r="D604" s="5061" t="s">
        <v>1633</v>
      </c>
      <c r="E604" s="5061" t="s">
        <v>1634</v>
      </c>
      <c r="F604" s="5062" t="n">
        <f>R604</f>
        <v>5.0</v>
      </c>
      <c r="G604" s="5061" t="s">
        <v>36</v>
      </c>
      <c r="H604" s="5063" t="n">
        <v>14.72</v>
      </c>
      <c r="I604" s="5064" t="n">
        <v>14.72</v>
      </c>
      <c r="J604" s="5065" t="n">
        <v>0.25</v>
      </c>
      <c r="K604" s="5066" t="n">
        <f>ROUND(I604,2)+(ROUND(I604,2)*J604)</f>
        <v>18.400000000000002</v>
      </c>
      <c r="L604" s="5067" t="n">
        <f>ROUND(S604,2)</f>
        <v>92.0</v>
      </c>
      <c r="M604" s="5061" t="s">
        <v>21</v>
      </c>
      <c r="N604" s="5061" t="s">
        <v>1562</v>
      </c>
      <c r="O604" s="5061" t="s">
        <v>1563</v>
      </c>
      <c r="P604" s="5061" t="s">
        <v>54</v>
      </c>
      <c r="Q604" s="5061" t="s">
        <v>55</v>
      </c>
      <c r="R604" s="5068" t="n">
        <v>5.0</v>
      </c>
      <c r="S604" s="5069" t="n">
        <f>ROUND(K604,2)*R604</f>
        <v>92.0</v>
      </c>
    </row>
    <row r="605" ht="45.0" customHeight="true">
      <c r="A605" s="5070" t="s">
        <v>23</v>
      </c>
      <c r="B605" s="5070" t="s">
        <v>1635</v>
      </c>
      <c r="C605" s="5070" t="s">
        <v>38</v>
      </c>
      <c r="D605" s="5070" t="s">
        <v>1636</v>
      </c>
      <c r="E605" s="5070" t="s">
        <v>1637</v>
      </c>
      <c r="F605" s="5071" t="n">
        <f>R605</f>
        <v>4.0</v>
      </c>
      <c r="G605" s="5070" t="s">
        <v>36</v>
      </c>
      <c r="H605" s="5072" t="n">
        <v>126.48</v>
      </c>
      <c r="I605" s="5073" t="n">
        <v>126.48</v>
      </c>
      <c r="J605" s="5074" t="n">
        <v>0.25</v>
      </c>
      <c r="K605" s="5075" t="n">
        <f>ROUND(I605,2)+(ROUND(I605,2)*J605)</f>
        <v>158.1</v>
      </c>
      <c r="L605" s="5076" t="n">
        <f>ROUND(S605,2)</f>
        <v>632.4</v>
      </c>
      <c r="M605" s="5070" t="s">
        <v>21</v>
      </c>
      <c r="N605" s="5070" t="s">
        <v>1562</v>
      </c>
      <c r="O605" s="5070" t="s">
        <v>1563</v>
      </c>
      <c r="P605" s="5070" t="s">
        <v>54</v>
      </c>
      <c r="Q605" s="5070" t="s">
        <v>55</v>
      </c>
      <c r="R605" s="5077" t="n">
        <v>4.0</v>
      </c>
      <c r="S605" s="5078" t="n">
        <f>ROUND(K605,2)*R605</f>
        <v>632.4</v>
      </c>
    </row>
    <row r="606" ht="45.0" customHeight="true">
      <c r="A606" s="5079" t="s">
        <v>23</v>
      </c>
      <c r="B606" s="5079" t="s">
        <v>1638</v>
      </c>
      <c r="C606" s="5079" t="s">
        <v>25</v>
      </c>
      <c r="D606" s="5079" t="s">
        <v>1639</v>
      </c>
      <c r="E606" s="5079" t="s">
        <v>1640</v>
      </c>
      <c r="F606" s="5080" t="n">
        <f>R606</f>
        <v>1209.5</v>
      </c>
      <c r="G606" s="5079" t="s">
        <v>44</v>
      </c>
      <c r="H606" s="5081" t="n">
        <v>7.68</v>
      </c>
      <c r="I606" s="5082" t="n">
        <v>7.68</v>
      </c>
      <c r="J606" s="5083" t="n">
        <v>0.25</v>
      </c>
      <c r="K606" s="5084" t="n">
        <f>ROUND(I606,2)+(ROUND(I606,2)*J606)</f>
        <v>9.6</v>
      </c>
      <c r="L606" s="5085" t="n">
        <f>ROUND(S606,2)</f>
        <v>11611.2</v>
      </c>
      <c r="M606" s="5079" t="s">
        <v>21</v>
      </c>
      <c r="N606" s="5079" t="s">
        <v>1562</v>
      </c>
      <c r="O606" s="5079" t="s">
        <v>1563</v>
      </c>
      <c r="P606" s="5079" t="s">
        <v>56</v>
      </c>
      <c r="Q606" s="5079" t="s">
        <v>57</v>
      </c>
      <c r="R606" s="5086" t="n">
        <v>1209.5</v>
      </c>
      <c r="S606" s="5087" t="n">
        <f>ROUND(K606,2)*R606</f>
        <v>11611.199999999999</v>
      </c>
    </row>
    <row r="607" ht="45.0" customHeight="true">
      <c r="A607" s="5089" t="s">
        <v>19</v>
      </c>
      <c r="B607" s="5089" t="s">
        <v>1641</v>
      </c>
      <c r="C607" s="5089" t="s">
        <v>21</v>
      </c>
      <c r="D607" s="5089" t="s">
        <v>21</v>
      </c>
      <c r="E607" s="5089" t="s">
        <v>1642</v>
      </c>
      <c r="F607" s="5089" t="s">
        <v>21</v>
      </c>
      <c r="G607" s="5089" t="s">
        <v>21</v>
      </c>
      <c r="H607" s="5089" t="s">
        <v>21</v>
      </c>
      <c r="I607" s="5089" t="s">
        <v>21</v>
      </c>
      <c r="J607" s="5089" t="s">
        <v>21</v>
      </c>
      <c r="K607" s="5089" t="s">
        <v>21</v>
      </c>
      <c r="L607" s="5090" t="n">
        <f>ROUND(L608,2)+ROUND(L609,2)+ROUND(L610,2)+ROUND(L611,2)+ROUND(L612,2)+ROUND(L613,2)</f>
        <v>33237.8</v>
      </c>
      <c r="M607" s="5089" t="s">
        <v>21</v>
      </c>
      <c r="N607" s="5089" t="s">
        <v>21</v>
      </c>
      <c r="O607" s="5089" t="s">
        <v>21</v>
      </c>
      <c r="P607" s="5089" t="s">
        <v>21</v>
      </c>
      <c r="Q607" s="5089" t="s">
        <v>21</v>
      </c>
      <c r="R607" s="5089" t="s">
        <v>21</v>
      </c>
      <c r="S607" s="5089" t="s">
        <v>21</v>
      </c>
    </row>
    <row r="608" ht="45.0" customHeight="true">
      <c r="A608" s="5091" t="s">
        <v>23</v>
      </c>
      <c r="B608" s="5091" t="s">
        <v>1643</v>
      </c>
      <c r="C608" s="5091" t="s">
        <v>25</v>
      </c>
      <c r="D608" s="5091" t="s">
        <v>1644</v>
      </c>
      <c r="E608" s="5091" t="s">
        <v>1645</v>
      </c>
      <c r="F608" s="5092" t="n">
        <f>R608</f>
        <v>15.0</v>
      </c>
      <c r="G608" s="5091" t="s">
        <v>36</v>
      </c>
      <c r="H608" s="5093" t="n">
        <v>44.29</v>
      </c>
      <c r="I608" s="5094" t="n">
        <v>44.29</v>
      </c>
      <c r="J608" s="5095" t="n">
        <v>0.25</v>
      </c>
      <c r="K608" s="5096" t="n">
        <f>ROUND(I608,2)+(ROUND(I608,2)*J608)</f>
        <v>55.3625</v>
      </c>
      <c r="L608" s="5097" t="n">
        <f>ROUND(S608,2)</f>
        <v>830.4</v>
      </c>
      <c r="M608" s="5091" t="s">
        <v>21</v>
      </c>
      <c r="N608" s="5091" t="s">
        <v>1641</v>
      </c>
      <c r="O608" s="5091" t="s">
        <v>1642</v>
      </c>
      <c r="P608" s="5091" t="s">
        <v>20</v>
      </c>
      <c r="Q608" s="5091" t="s">
        <v>29</v>
      </c>
      <c r="R608" s="5098" t="n">
        <v>15.0</v>
      </c>
      <c r="S608" s="5099" t="n">
        <f>ROUND(K608,2)*R608</f>
        <v>830.4</v>
      </c>
    </row>
    <row r="609" ht="45.0" customHeight="true">
      <c r="A609" s="5100" t="s">
        <v>23</v>
      </c>
      <c r="B609" s="5100" t="s">
        <v>1646</v>
      </c>
      <c r="C609" s="5100" t="s">
        <v>25</v>
      </c>
      <c r="D609" s="5100" t="s">
        <v>1647</v>
      </c>
      <c r="E609" s="5100" t="s">
        <v>1648</v>
      </c>
      <c r="F609" s="5101" t="n">
        <f>R609</f>
        <v>15.0</v>
      </c>
      <c r="G609" s="5100" t="s">
        <v>36</v>
      </c>
      <c r="H609" s="5102" t="n">
        <v>94.19</v>
      </c>
      <c r="I609" s="5103" t="n">
        <v>94.19</v>
      </c>
      <c r="J609" s="5104" t="n">
        <v>0.25</v>
      </c>
      <c r="K609" s="5105" t="n">
        <f>ROUND(I609,2)+(ROUND(I609,2)*J609)</f>
        <v>117.7375</v>
      </c>
      <c r="L609" s="5106" t="n">
        <f>ROUND(S609,2)</f>
        <v>1766.1</v>
      </c>
      <c r="M609" s="5100" t="s">
        <v>21</v>
      </c>
      <c r="N609" s="5100" t="s">
        <v>1641</v>
      </c>
      <c r="O609" s="5100" t="s">
        <v>1642</v>
      </c>
      <c r="P609" s="5100" t="s">
        <v>20</v>
      </c>
      <c r="Q609" s="5100" t="s">
        <v>29</v>
      </c>
      <c r="R609" s="5107" t="n">
        <v>15.0</v>
      </c>
      <c r="S609" s="5108" t="n">
        <f>ROUND(K609,2)*R609</f>
        <v>1766.1</v>
      </c>
    </row>
    <row r="610" ht="45.0" customHeight="true">
      <c r="A610" s="5109" t="s">
        <v>23</v>
      </c>
      <c r="B610" s="5109" t="s">
        <v>1649</v>
      </c>
      <c r="C610" s="5109" t="s">
        <v>38</v>
      </c>
      <c r="D610" s="5109" t="s">
        <v>1650</v>
      </c>
      <c r="E610" s="5109" t="s">
        <v>1651</v>
      </c>
      <c r="F610" s="5110" t="n">
        <f>R610</f>
        <v>48.0</v>
      </c>
      <c r="G610" s="5109" t="s">
        <v>36</v>
      </c>
      <c r="H610" s="5111" t="n">
        <v>23.6</v>
      </c>
      <c r="I610" s="5112" t="n">
        <v>23.6</v>
      </c>
      <c r="J610" s="5113" t="n">
        <v>0.25</v>
      </c>
      <c r="K610" s="5114" t="n">
        <f>ROUND(I610,2)+(ROUND(I610,2)*J610)</f>
        <v>29.5</v>
      </c>
      <c r="L610" s="5115" t="n">
        <f>ROUND(S610,2)</f>
        <v>1416.0</v>
      </c>
      <c r="M610" s="5109" t="s">
        <v>21</v>
      </c>
      <c r="N610" s="5109" t="s">
        <v>1641</v>
      </c>
      <c r="O610" s="5109" t="s">
        <v>1642</v>
      </c>
      <c r="P610" s="5109" t="s">
        <v>20</v>
      </c>
      <c r="Q610" s="5109" t="s">
        <v>29</v>
      </c>
      <c r="R610" s="5116" t="n">
        <v>48.0</v>
      </c>
      <c r="S610" s="5117" t="n">
        <f>ROUND(K610,2)*R610</f>
        <v>1416.0</v>
      </c>
    </row>
    <row r="611" ht="45.0" customHeight="true">
      <c r="A611" s="5118" t="s">
        <v>23</v>
      </c>
      <c r="B611" s="5118" t="s">
        <v>1652</v>
      </c>
      <c r="C611" s="5118" t="s">
        <v>25</v>
      </c>
      <c r="D611" s="5118" t="s">
        <v>1653</v>
      </c>
      <c r="E611" s="5118" t="s">
        <v>1654</v>
      </c>
      <c r="F611" s="5119" t="n">
        <f>R611</f>
        <v>310.0</v>
      </c>
      <c r="G611" s="5118" t="s">
        <v>44</v>
      </c>
      <c r="H611" s="5120" t="n">
        <v>59.37</v>
      </c>
      <c r="I611" s="5121" t="n">
        <v>59.37</v>
      </c>
      <c r="J611" s="5122" t="n">
        <v>0.25</v>
      </c>
      <c r="K611" s="5123" t="n">
        <f>ROUND(I611,2)+(ROUND(I611,2)*J611)</f>
        <v>74.21249999999999</v>
      </c>
      <c r="L611" s="5124" t="n">
        <f>ROUND(S611,2)</f>
        <v>23005.1</v>
      </c>
      <c r="M611" s="5118"/>
      <c r="N611" s="5118" t="s">
        <v>1641</v>
      </c>
      <c r="O611" s="5118" t="s">
        <v>1642</v>
      </c>
      <c r="P611" s="5118" t="s">
        <v>20</v>
      </c>
      <c r="Q611" s="5118" t="s">
        <v>29</v>
      </c>
      <c r="R611" s="5125" t="n">
        <v>310.0</v>
      </c>
      <c r="S611" s="5126" t="n">
        <f>ROUND(K611,2)*R611</f>
        <v>23005.1</v>
      </c>
    </row>
    <row r="612" ht="45.0" customHeight="true">
      <c r="A612" s="5127" t="s">
        <v>23</v>
      </c>
      <c r="B612" s="5127" t="s">
        <v>1655</v>
      </c>
      <c r="C612" s="5127" t="s">
        <v>38</v>
      </c>
      <c r="D612" s="5127" t="s">
        <v>1656</v>
      </c>
      <c r="E612" s="5127" t="s">
        <v>1657</v>
      </c>
      <c r="F612" s="5128" t="n">
        <f>R612</f>
        <v>280.0</v>
      </c>
      <c r="G612" s="5127" t="s">
        <v>44</v>
      </c>
      <c r="H612" s="5129" t="n">
        <v>15.11</v>
      </c>
      <c r="I612" s="5130" t="n">
        <v>15.11</v>
      </c>
      <c r="J612" s="5131" t="n">
        <v>0.25</v>
      </c>
      <c r="K612" s="5132" t="n">
        <f>ROUND(I612,2)+(ROUND(I612,2)*J612)</f>
        <v>18.8875</v>
      </c>
      <c r="L612" s="5133" t="n">
        <f>ROUND(S612,2)</f>
        <v>5289.2</v>
      </c>
      <c r="M612" s="5127"/>
      <c r="N612" s="5127" t="s">
        <v>1641</v>
      </c>
      <c r="O612" s="5127" t="s">
        <v>1642</v>
      </c>
      <c r="P612" s="5127" t="s">
        <v>20</v>
      </c>
      <c r="Q612" s="5127" t="s">
        <v>29</v>
      </c>
      <c r="R612" s="5134" t="n">
        <v>280.0</v>
      </c>
      <c r="S612" s="5135" t="n">
        <f>ROUND(K612,2)*R612</f>
        <v>5289.2</v>
      </c>
    </row>
    <row r="613" ht="45.0" customHeight="true">
      <c r="A613" s="5136" t="s">
        <v>23</v>
      </c>
      <c r="B613" s="5136" t="s">
        <v>1658</v>
      </c>
      <c r="C613" s="5136" t="s">
        <v>38</v>
      </c>
      <c r="D613" s="5136" t="s">
        <v>1659</v>
      </c>
      <c r="E613" s="5136" t="s">
        <v>1660</v>
      </c>
      <c r="F613" s="5137" t="n">
        <f>R613</f>
        <v>20.0</v>
      </c>
      <c r="G613" s="5136" t="s">
        <v>36</v>
      </c>
      <c r="H613" s="5138" t="n">
        <v>37.24</v>
      </c>
      <c r="I613" s="5139" t="n">
        <v>37.24</v>
      </c>
      <c r="J613" s="5140" t="n">
        <v>0.25</v>
      </c>
      <c r="K613" s="5141" t="n">
        <f>ROUND(I613,2)+(ROUND(I613,2)*J613)</f>
        <v>46.550000000000004</v>
      </c>
      <c r="L613" s="5142" t="n">
        <f>ROUND(S613,2)</f>
        <v>931.0</v>
      </c>
      <c r="M613" s="5136" t="s">
        <v>21</v>
      </c>
      <c r="N613" s="5136" t="s">
        <v>1641</v>
      </c>
      <c r="O613" s="5136" t="s">
        <v>1642</v>
      </c>
      <c r="P613" s="5136" t="s">
        <v>20</v>
      </c>
      <c r="Q613" s="5136" t="s">
        <v>29</v>
      </c>
      <c r="R613" s="5143" t="n">
        <v>20.0</v>
      </c>
      <c r="S613" s="5144" t="n">
        <f>ROUND(K613,2)*R613</f>
        <v>931.0</v>
      </c>
    </row>
    <row r="614" ht="45.0" customHeight="true">
      <c r="A614" s="5146" t="s">
        <v>19</v>
      </c>
      <c r="B614" s="5146" t="s">
        <v>1661</v>
      </c>
      <c r="C614" s="5146" t="s">
        <v>21</v>
      </c>
      <c r="D614" s="5146" t="s">
        <v>21</v>
      </c>
      <c r="E614" s="5146" t="s">
        <v>1662</v>
      </c>
      <c r="F614" s="5146" t="s">
        <v>21</v>
      </c>
      <c r="G614" s="5146" t="s">
        <v>21</v>
      </c>
      <c r="H614" s="5146" t="s">
        <v>21</v>
      </c>
      <c r="I614" s="5146" t="s">
        <v>21</v>
      </c>
      <c r="J614" s="5146" t="s">
        <v>21</v>
      </c>
      <c r="K614" s="5146" t="s">
        <v>21</v>
      </c>
      <c r="L614" s="5147" t="n">
        <f>ROUND(L615,2)+ROUND(L616,2)+ROUND(L617,2)+ROUND(L618,2)+ROUND(L619,2)+ROUND(L620,2)+ROUND(L621,2)+ROUND(L622,2)+ROUND(L623,2)</f>
        <v>28840.86</v>
      </c>
      <c r="M614" s="5146" t="s">
        <v>21</v>
      </c>
      <c r="N614" s="5146" t="s">
        <v>21</v>
      </c>
      <c r="O614" s="5146" t="s">
        <v>21</v>
      </c>
      <c r="P614" s="5146" t="s">
        <v>21</v>
      </c>
      <c r="Q614" s="5146" t="s">
        <v>21</v>
      </c>
      <c r="R614" s="5146" t="s">
        <v>21</v>
      </c>
      <c r="S614" s="5146" t="s">
        <v>21</v>
      </c>
    </row>
    <row r="615" ht="45.0" customHeight="true">
      <c r="A615" s="5148" t="s">
        <v>23</v>
      </c>
      <c r="B615" s="5148" t="s">
        <v>1663</v>
      </c>
      <c r="C615" s="5148" t="s">
        <v>25</v>
      </c>
      <c r="D615" s="5148" t="s">
        <v>1664</v>
      </c>
      <c r="E615" s="5148" t="s">
        <v>1665</v>
      </c>
      <c r="F615" s="5149" t="n">
        <f>R615</f>
        <v>22.6</v>
      </c>
      <c r="G615" s="5148" t="s">
        <v>44</v>
      </c>
      <c r="H615" s="5150" t="n">
        <v>4.89</v>
      </c>
      <c r="I615" s="5151" t="n">
        <v>4.89</v>
      </c>
      <c r="J615" s="5152" t="n">
        <v>0.25</v>
      </c>
      <c r="K615" s="5153" t="n">
        <f>ROUND(I615,2)+(ROUND(I615,2)*J615)</f>
        <v>6.1125</v>
      </c>
      <c r="L615" s="5154" t="n">
        <f>ROUND(S615,2)</f>
        <v>138.09</v>
      </c>
      <c r="M615" s="5148" t="s">
        <v>21</v>
      </c>
      <c r="N615" s="5148" t="s">
        <v>1661</v>
      </c>
      <c r="O615" s="5148" t="s">
        <v>1662</v>
      </c>
      <c r="P615" s="5148" t="s">
        <v>20</v>
      </c>
      <c r="Q615" s="5148" t="s">
        <v>29</v>
      </c>
      <c r="R615" s="5155" t="n">
        <v>22.6</v>
      </c>
      <c r="S615" s="5156" t="n">
        <f>ROUND(K615,2)*R615</f>
        <v>138.086</v>
      </c>
    </row>
    <row r="616" ht="45.0" customHeight="true">
      <c r="A616" s="5157" t="s">
        <v>23</v>
      </c>
      <c r="B616" s="5157" t="s">
        <v>1666</v>
      </c>
      <c r="C616" s="5157" t="s">
        <v>25</v>
      </c>
      <c r="D616" s="5157" t="s">
        <v>1348</v>
      </c>
      <c r="E616" s="5157" t="s">
        <v>1349</v>
      </c>
      <c r="F616" s="5158" t="n">
        <f>R616</f>
        <v>132.4</v>
      </c>
      <c r="G616" s="5157" t="s">
        <v>44</v>
      </c>
      <c r="H616" s="5159" t="n">
        <v>7.22</v>
      </c>
      <c r="I616" s="5160" t="n">
        <v>7.22</v>
      </c>
      <c r="J616" s="5161" t="n">
        <v>0.25</v>
      </c>
      <c r="K616" s="5162" t="n">
        <f>ROUND(I616,2)+(ROUND(I616,2)*J616)</f>
        <v>9.025</v>
      </c>
      <c r="L616" s="5163" t="n">
        <f>ROUND(S616,2)</f>
        <v>1195.57</v>
      </c>
      <c r="M616" s="5157" t="s">
        <v>21</v>
      </c>
      <c r="N616" s="5157" t="s">
        <v>1661</v>
      </c>
      <c r="O616" s="5157" t="s">
        <v>1662</v>
      </c>
      <c r="P616" s="5157" t="s">
        <v>20</v>
      </c>
      <c r="Q616" s="5157" t="s">
        <v>29</v>
      </c>
      <c r="R616" s="5164" t="n">
        <v>132.4</v>
      </c>
      <c r="S616" s="5165" t="n">
        <f>ROUND(K616,2)*R616</f>
        <v>1195.572</v>
      </c>
    </row>
    <row r="617" ht="45.0" customHeight="true">
      <c r="A617" s="5166" t="s">
        <v>23</v>
      </c>
      <c r="B617" s="5166" t="s">
        <v>1667</v>
      </c>
      <c r="C617" s="5166" t="s">
        <v>25</v>
      </c>
      <c r="D617" s="5166" t="s">
        <v>1668</v>
      </c>
      <c r="E617" s="5166" t="s">
        <v>1669</v>
      </c>
      <c r="F617" s="5167" t="n">
        <f>R617</f>
        <v>16.9</v>
      </c>
      <c r="G617" s="5166" t="s">
        <v>44</v>
      </c>
      <c r="H617" s="5168" t="n">
        <v>27.52</v>
      </c>
      <c r="I617" s="5169" t="n">
        <v>27.52</v>
      </c>
      <c r="J617" s="5170" t="n">
        <v>0.25</v>
      </c>
      <c r="K617" s="5171" t="n">
        <f>ROUND(I617,2)+(ROUND(I617,2)*J617)</f>
        <v>34.4</v>
      </c>
      <c r="L617" s="5172" t="n">
        <f>ROUND(S617,2)</f>
        <v>581.36</v>
      </c>
      <c r="M617" s="5166" t="s">
        <v>21</v>
      </c>
      <c r="N617" s="5166" t="s">
        <v>1661</v>
      </c>
      <c r="O617" s="5166" t="s">
        <v>1662</v>
      </c>
      <c r="P617" s="5166" t="s">
        <v>20</v>
      </c>
      <c r="Q617" s="5166" t="s">
        <v>29</v>
      </c>
      <c r="R617" s="5173" t="n">
        <v>16.9</v>
      </c>
      <c r="S617" s="5174" t="n">
        <f>ROUND(K617,2)*R617</f>
        <v>581.3599999999999</v>
      </c>
    </row>
    <row r="618" ht="45.0" customHeight="true">
      <c r="A618" s="5175" t="s">
        <v>23</v>
      </c>
      <c r="B618" s="5175" t="s">
        <v>1670</v>
      </c>
      <c r="C618" s="5175" t="s">
        <v>25</v>
      </c>
      <c r="D618" s="5175" t="s">
        <v>1671</v>
      </c>
      <c r="E618" s="5175" t="s">
        <v>1672</v>
      </c>
      <c r="F618" s="5176" t="n">
        <f>R618</f>
        <v>154.9</v>
      </c>
      <c r="G618" s="5175" t="s">
        <v>44</v>
      </c>
      <c r="H618" s="5177" t="n">
        <v>46.62</v>
      </c>
      <c r="I618" s="5178" t="n">
        <v>46.62</v>
      </c>
      <c r="J618" s="5179" t="n">
        <v>0.25</v>
      </c>
      <c r="K618" s="5180" t="n">
        <f>ROUND(I618,2)+(ROUND(I618,2)*J618)</f>
        <v>58.275</v>
      </c>
      <c r="L618" s="5181" t="n">
        <f>ROUND(S618,2)</f>
        <v>9027.57</v>
      </c>
      <c r="M618" s="5175" t="s">
        <v>21</v>
      </c>
      <c r="N618" s="5175" t="s">
        <v>1661</v>
      </c>
      <c r="O618" s="5175" t="s">
        <v>1662</v>
      </c>
      <c r="P618" s="5175" t="s">
        <v>20</v>
      </c>
      <c r="Q618" s="5175" t="s">
        <v>29</v>
      </c>
      <c r="R618" s="5182" t="n">
        <v>154.9</v>
      </c>
      <c r="S618" s="5183" t="n">
        <f>ROUND(K618,2)*R618</f>
        <v>9027.572</v>
      </c>
    </row>
    <row r="619" ht="45.0" customHeight="true">
      <c r="A619" s="5184" t="s">
        <v>23</v>
      </c>
      <c r="B619" s="5184" t="s">
        <v>1673</v>
      </c>
      <c r="C619" s="5184" t="s">
        <v>25</v>
      </c>
      <c r="D619" s="5184" t="s">
        <v>1674</v>
      </c>
      <c r="E619" s="5184" t="s">
        <v>1675</v>
      </c>
      <c r="F619" s="5185" t="n">
        <f>R619</f>
        <v>138.0</v>
      </c>
      <c r="G619" s="5184" t="s">
        <v>44</v>
      </c>
      <c r="H619" s="5186" t="n">
        <v>76.43</v>
      </c>
      <c r="I619" s="5187" t="n">
        <v>76.43</v>
      </c>
      <c r="J619" s="5188" t="n">
        <v>0.25</v>
      </c>
      <c r="K619" s="5189" t="n">
        <f>ROUND(I619,2)+(ROUND(I619,2)*J619)</f>
        <v>95.53750000000001</v>
      </c>
      <c r="L619" s="5190" t="n">
        <f>ROUND(S619,2)</f>
        <v>13184.52</v>
      </c>
      <c r="M619" s="5184" t="s">
        <v>21</v>
      </c>
      <c r="N619" s="5184" t="s">
        <v>1661</v>
      </c>
      <c r="O619" s="5184" t="s">
        <v>1662</v>
      </c>
      <c r="P619" s="5184" t="s">
        <v>20</v>
      </c>
      <c r="Q619" s="5184" t="s">
        <v>29</v>
      </c>
      <c r="R619" s="5191" t="n">
        <v>138.0</v>
      </c>
      <c r="S619" s="5192" t="n">
        <f>ROUND(K619,2)*R619</f>
        <v>13184.52</v>
      </c>
    </row>
    <row r="620" ht="45.0" customHeight="true">
      <c r="A620" s="5193" t="s">
        <v>23</v>
      </c>
      <c r="B620" s="5193" t="s">
        <v>1676</v>
      </c>
      <c r="C620" s="5193" t="s">
        <v>25</v>
      </c>
      <c r="D620" s="5193" t="s">
        <v>651</v>
      </c>
      <c r="E620" s="5193" t="s">
        <v>652</v>
      </c>
      <c r="F620" s="5194" t="n">
        <f>R620</f>
        <v>128.8</v>
      </c>
      <c r="G620" s="5193" t="s">
        <v>44</v>
      </c>
      <c r="H620" s="5195" t="n">
        <v>23.73</v>
      </c>
      <c r="I620" s="5196" t="n">
        <v>23.73</v>
      </c>
      <c r="J620" s="5197" t="n">
        <v>0.25</v>
      </c>
      <c r="K620" s="5198" t="n">
        <f>ROUND(I620,2)+(ROUND(I620,2)*J620)</f>
        <v>29.6625</v>
      </c>
      <c r="L620" s="5199" t="n">
        <f>ROUND(S620,2)</f>
        <v>3820.21</v>
      </c>
      <c r="M620" s="5193" t="s">
        <v>21</v>
      </c>
      <c r="N620" s="5193" t="s">
        <v>1661</v>
      </c>
      <c r="O620" s="5193" t="s">
        <v>1662</v>
      </c>
      <c r="P620" s="5193" t="s">
        <v>48</v>
      </c>
      <c r="Q620" s="5193" t="s">
        <v>49</v>
      </c>
      <c r="R620" s="5200" t="n">
        <v>128.8</v>
      </c>
      <c r="S620" s="5201" t="n">
        <f>ROUND(K620,2)*R620</f>
        <v>3820.2080000000005</v>
      </c>
    </row>
    <row r="621" ht="45.0" customHeight="true">
      <c r="A621" s="5202" t="s">
        <v>23</v>
      </c>
      <c r="B621" s="5202" t="s">
        <v>1677</v>
      </c>
      <c r="C621" s="5202" t="s">
        <v>25</v>
      </c>
      <c r="D621" s="5202" t="s">
        <v>714</v>
      </c>
      <c r="E621" s="5202" t="s">
        <v>715</v>
      </c>
      <c r="F621" s="5203" t="n">
        <f>R621</f>
        <v>24.0</v>
      </c>
      <c r="G621" s="5202" t="s">
        <v>36</v>
      </c>
      <c r="H621" s="5204" t="n">
        <v>16.11</v>
      </c>
      <c r="I621" s="5205" t="n">
        <v>16.11</v>
      </c>
      <c r="J621" s="5206" t="n">
        <v>0.25</v>
      </c>
      <c r="K621" s="5207" t="n">
        <f>ROUND(I621,2)+(ROUND(I621,2)*J621)</f>
        <v>20.1375</v>
      </c>
      <c r="L621" s="5208" t="n">
        <f>ROUND(S621,2)</f>
        <v>483.36</v>
      </c>
      <c r="M621" s="5202" t="s">
        <v>21</v>
      </c>
      <c r="N621" s="5202" t="s">
        <v>1661</v>
      </c>
      <c r="O621" s="5202" t="s">
        <v>1662</v>
      </c>
      <c r="P621" s="5202" t="s">
        <v>48</v>
      </c>
      <c r="Q621" s="5202" t="s">
        <v>49</v>
      </c>
      <c r="R621" s="5209" t="n">
        <v>24.0</v>
      </c>
      <c r="S621" s="5210" t="n">
        <f>ROUND(K621,2)*R621</f>
        <v>483.36</v>
      </c>
    </row>
    <row r="622" ht="45.0" customHeight="true">
      <c r="A622" s="5211" t="s">
        <v>23</v>
      </c>
      <c r="B622" s="5211" t="s">
        <v>1678</v>
      </c>
      <c r="C622" s="5211" t="s">
        <v>25</v>
      </c>
      <c r="D622" s="5211" t="s">
        <v>696</v>
      </c>
      <c r="E622" s="5211" t="s">
        <v>697</v>
      </c>
      <c r="F622" s="5212" t="n">
        <f>R622</f>
        <v>19.0</v>
      </c>
      <c r="G622" s="5211" t="s">
        <v>36</v>
      </c>
      <c r="H622" s="5213" t="n">
        <v>16.06</v>
      </c>
      <c r="I622" s="5214" t="n">
        <v>16.06</v>
      </c>
      <c r="J622" s="5215" t="n">
        <v>0.25</v>
      </c>
      <c r="K622" s="5216" t="n">
        <f>ROUND(I622,2)+(ROUND(I622,2)*J622)</f>
        <v>20.075</v>
      </c>
      <c r="L622" s="5217" t="n">
        <f>ROUND(S622,2)</f>
        <v>381.52</v>
      </c>
      <c r="M622" s="5211" t="s">
        <v>21</v>
      </c>
      <c r="N622" s="5211" t="s">
        <v>1661</v>
      </c>
      <c r="O622" s="5211" t="s">
        <v>1662</v>
      </c>
      <c r="P622" s="5211" t="s">
        <v>48</v>
      </c>
      <c r="Q622" s="5211" t="s">
        <v>49</v>
      </c>
      <c r="R622" s="5218" t="n">
        <v>19.0</v>
      </c>
      <c r="S622" s="5219" t="n">
        <f>ROUND(K622,2)*R622</f>
        <v>381.52</v>
      </c>
    </row>
    <row r="623" ht="45.0" customHeight="true">
      <c r="A623" s="5220" t="s">
        <v>23</v>
      </c>
      <c r="B623" s="5220" t="s">
        <v>1679</v>
      </c>
      <c r="C623" s="5220" t="s">
        <v>25</v>
      </c>
      <c r="D623" s="5220" t="s">
        <v>741</v>
      </c>
      <c r="E623" s="5220" t="s">
        <v>742</v>
      </c>
      <c r="F623" s="5221" t="n">
        <f>R623</f>
        <v>1.0</v>
      </c>
      <c r="G623" s="5220" t="s">
        <v>36</v>
      </c>
      <c r="H623" s="5222" t="n">
        <v>22.93</v>
      </c>
      <c r="I623" s="5223" t="n">
        <v>22.93</v>
      </c>
      <c r="J623" s="5224" t="n">
        <v>0.25</v>
      </c>
      <c r="K623" s="5225" t="n">
        <f>ROUND(I623,2)+(ROUND(I623,2)*J623)</f>
        <v>28.6625</v>
      </c>
      <c r="L623" s="5226" t="n">
        <f>ROUND(S623,2)</f>
        <v>28.66</v>
      </c>
      <c r="M623" s="5220" t="s">
        <v>21</v>
      </c>
      <c r="N623" s="5220" t="s">
        <v>1661</v>
      </c>
      <c r="O623" s="5220" t="s">
        <v>1662</v>
      </c>
      <c r="P623" s="5220" t="s">
        <v>48</v>
      </c>
      <c r="Q623" s="5220" t="s">
        <v>49</v>
      </c>
      <c r="R623" s="5227" t="n">
        <v>1.0</v>
      </c>
      <c r="S623" s="5228" t="n">
        <f>ROUND(K623,2)*R623</f>
        <v>28.66</v>
      </c>
    </row>
    <row r="624" ht="45.0" customHeight="true">
      <c r="A624" s="5230" t="s">
        <v>19</v>
      </c>
      <c r="B624" s="5230" t="s">
        <v>1680</v>
      </c>
      <c r="C624" s="5230" t="s">
        <v>21</v>
      </c>
      <c r="D624" s="5230" t="s">
        <v>21</v>
      </c>
      <c r="E624" s="5230" t="s">
        <v>1681</v>
      </c>
      <c r="F624" s="5230" t="s">
        <v>21</v>
      </c>
      <c r="G624" s="5230" t="s">
        <v>21</v>
      </c>
      <c r="H624" s="5230" t="s">
        <v>21</v>
      </c>
      <c r="I624" s="5230" t="s">
        <v>21</v>
      </c>
      <c r="J624" s="5230" t="s">
        <v>21</v>
      </c>
      <c r="K624" s="5230" t="s">
        <v>21</v>
      </c>
      <c r="L624" s="5231" t="n">
        <f>ROUND(L625,2)+ROUND(L626,2)+ROUND(L627,2)</f>
        <v>14566.49</v>
      </c>
      <c r="M624" s="5230" t="s">
        <v>21</v>
      </c>
      <c r="N624" s="5230" t="s">
        <v>21</v>
      </c>
      <c r="O624" s="5230" t="s">
        <v>21</v>
      </c>
      <c r="P624" s="5230" t="s">
        <v>21</v>
      </c>
      <c r="Q624" s="5230" t="s">
        <v>21</v>
      </c>
      <c r="R624" s="5230" t="s">
        <v>21</v>
      </c>
      <c r="S624" s="5230" t="s">
        <v>21</v>
      </c>
    </row>
    <row r="625" ht="45.0" customHeight="true">
      <c r="A625" s="5232" t="s">
        <v>23</v>
      </c>
      <c r="B625" s="5232" t="s">
        <v>1682</v>
      </c>
      <c r="C625" s="5232" t="s">
        <v>38</v>
      </c>
      <c r="D625" s="5232" t="s">
        <v>1683</v>
      </c>
      <c r="E625" s="5232" t="s">
        <v>1684</v>
      </c>
      <c r="F625" s="5233" t="n">
        <f>R625</f>
        <v>4.0</v>
      </c>
      <c r="G625" s="5232" t="s">
        <v>36</v>
      </c>
      <c r="H625" s="5234" t="n">
        <v>453.65</v>
      </c>
      <c r="I625" s="5235" t="n">
        <v>453.65</v>
      </c>
      <c r="J625" s="5236" t="n">
        <v>0.25</v>
      </c>
      <c r="K625" s="5237" t="n">
        <f>ROUND(I625,2)+(ROUND(I625,2)*J625)</f>
        <v>567.0625</v>
      </c>
      <c r="L625" s="5238" t="n">
        <f>ROUND(S625,2)</f>
        <v>2268.24</v>
      </c>
      <c r="M625" s="5232" t="s">
        <v>21</v>
      </c>
      <c r="N625" s="5232" t="s">
        <v>1680</v>
      </c>
      <c r="O625" s="5232" t="s">
        <v>1681</v>
      </c>
      <c r="P625" s="5232" t="s">
        <v>20</v>
      </c>
      <c r="Q625" s="5232" t="s">
        <v>29</v>
      </c>
      <c r="R625" s="5239" t="n">
        <v>4.0</v>
      </c>
      <c r="S625" s="5240" t="n">
        <f>ROUND(K625,2)*R625</f>
        <v>2268.24</v>
      </c>
    </row>
    <row r="626" ht="45.0" customHeight="true">
      <c r="A626" s="5241" t="s">
        <v>23</v>
      </c>
      <c r="B626" s="5241" t="s">
        <v>1685</v>
      </c>
      <c r="C626" s="5241" t="s">
        <v>38</v>
      </c>
      <c r="D626" s="5241" t="s">
        <v>1686</v>
      </c>
      <c r="E626" s="5241" t="s">
        <v>1687</v>
      </c>
      <c r="F626" s="5242" t="n">
        <f>R626</f>
        <v>7.7</v>
      </c>
      <c r="G626" s="5241" t="s">
        <v>44</v>
      </c>
      <c r="H626" s="5243" t="n">
        <v>119.97</v>
      </c>
      <c r="I626" s="5244" t="n">
        <v>119.97</v>
      </c>
      <c r="J626" s="5245" t="n">
        <v>0.25</v>
      </c>
      <c r="K626" s="5246" t="n">
        <f>ROUND(I626,2)+(ROUND(I626,2)*J626)</f>
        <v>149.9625</v>
      </c>
      <c r="L626" s="5247" t="n">
        <f>ROUND(S626,2)</f>
        <v>1154.69</v>
      </c>
      <c r="M626" s="5241" t="s">
        <v>21</v>
      </c>
      <c r="N626" s="5241" t="s">
        <v>1680</v>
      </c>
      <c r="O626" s="5241" t="s">
        <v>1681</v>
      </c>
      <c r="P626" s="5241" t="s">
        <v>20</v>
      </c>
      <c r="Q626" s="5241" t="s">
        <v>29</v>
      </c>
      <c r="R626" s="5248" t="n">
        <v>7.7</v>
      </c>
      <c r="S626" s="5249" t="n">
        <f>ROUND(K626,2)*R626</f>
        <v>1154.692</v>
      </c>
    </row>
    <row r="627" ht="45.0" customHeight="true">
      <c r="A627" s="5250" t="s">
        <v>23</v>
      </c>
      <c r="B627" s="5250" t="s">
        <v>1688</v>
      </c>
      <c r="C627" s="5250" t="s">
        <v>38</v>
      </c>
      <c r="D627" s="5250" t="s">
        <v>1689</v>
      </c>
      <c r="E627" s="5250" t="s">
        <v>1690</v>
      </c>
      <c r="F627" s="5251" t="n">
        <f>R627</f>
        <v>1.0</v>
      </c>
      <c r="G627" s="5250" t="s">
        <v>36</v>
      </c>
      <c r="H627" s="5252" t="n">
        <v>8914.85</v>
      </c>
      <c r="I627" s="5253" t="n">
        <v>8914.85</v>
      </c>
      <c r="J627" s="5254" t="n">
        <v>0.25</v>
      </c>
      <c r="K627" s="5255" t="n">
        <f>ROUND(I627,2)+(ROUND(I627,2)*J627)</f>
        <v>11143.5625</v>
      </c>
      <c r="L627" s="5256" t="n">
        <f>ROUND(S627,2)</f>
        <v>11143.56</v>
      </c>
      <c r="M627" s="5250" t="s">
        <v>21</v>
      </c>
      <c r="N627" s="5250" t="s">
        <v>1680</v>
      </c>
      <c r="O627" s="5250" t="s">
        <v>1681</v>
      </c>
      <c r="P627" s="5250" t="s">
        <v>20</v>
      </c>
      <c r="Q627" s="5250" t="s">
        <v>29</v>
      </c>
      <c r="R627" s="5257" t="n">
        <v>1.0</v>
      </c>
      <c r="S627" s="5258" t="n">
        <f>ROUND(K627,2)*R627</f>
        <v>11143.56</v>
      </c>
    </row>
    <row r="628" ht="45.0" customHeight="true">
      <c r="A628" s="5260" t="s">
        <v>19</v>
      </c>
      <c r="B628" s="5260" t="s">
        <v>1691</v>
      </c>
      <c r="C628" s="5260" t="s">
        <v>21</v>
      </c>
      <c r="D628" s="5260" t="s">
        <v>21</v>
      </c>
      <c r="E628" s="5260" t="s">
        <v>1692</v>
      </c>
      <c r="F628" s="5260" t="s">
        <v>21</v>
      </c>
      <c r="G628" s="5260" t="s">
        <v>21</v>
      </c>
      <c r="H628" s="5260" t="s">
        <v>21</v>
      </c>
      <c r="I628" s="5260" t="s">
        <v>21</v>
      </c>
      <c r="J628" s="5260" t="s">
        <v>21</v>
      </c>
      <c r="K628" s="5260" t="s">
        <v>21</v>
      </c>
      <c r="L628" s="5261" t="n">
        <f>ROUND(L629,2)+ROUND(L630,2)+ROUND(L631,2)+ROUND(L632,2)+ROUND(L633,2)+ROUND(L634,2)+ROUND(L635,2)+ROUND(L636,2)+ROUND(L637,2)+ROUND(L638,2)+ROUND(L639,2)+ROUND(L640,2)</f>
        <v>4959.72</v>
      </c>
      <c r="M628" s="5260" t="s">
        <v>21</v>
      </c>
      <c r="N628" s="5260" t="s">
        <v>21</v>
      </c>
      <c r="O628" s="5260" t="s">
        <v>21</v>
      </c>
      <c r="P628" s="5260" t="s">
        <v>21</v>
      </c>
      <c r="Q628" s="5260" t="s">
        <v>21</v>
      </c>
      <c r="R628" s="5260" t="s">
        <v>21</v>
      </c>
      <c r="S628" s="5260" t="s">
        <v>21</v>
      </c>
    </row>
    <row r="629" ht="45.0" customHeight="true">
      <c r="A629" s="5262" t="s">
        <v>23</v>
      </c>
      <c r="B629" s="5262" t="s">
        <v>1693</v>
      </c>
      <c r="C629" s="5262" t="s">
        <v>25</v>
      </c>
      <c r="D629" s="5262" t="s">
        <v>1694</v>
      </c>
      <c r="E629" s="5262" t="s">
        <v>1695</v>
      </c>
      <c r="F629" s="5263" t="n">
        <f>R629</f>
        <v>2.0</v>
      </c>
      <c r="G629" s="5262" t="s">
        <v>36</v>
      </c>
      <c r="H629" s="5264" t="n">
        <v>50.94</v>
      </c>
      <c r="I629" s="5265" t="n">
        <v>50.94</v>
      </c>
      <c r="J629" s="5266" t="n">
        <v>0.25</v>
      </c>
      <c r="K629" s="5267" t="n">
        <f>ROUND(I629,2)+(ROUND(I629,2)*J629)</f>
        <v>63.675</v>
      </c>
      <c r="L629" s="5268" t="n">
        <f>ROUND(S629,2)</f>
        <v>127.36</v>
      </c>
      <c r="M629" s="5262" t="s">
        <v>21</v>
      </c>
      <c r="N629" s="5262" t="s">
        <v>1691</v>
      </c>
      <c r="O629" s="5262" t="s">
        <v>1692</v>
      </c>
      <c r="P629" s="5262" t="s">
        <v>20</v>
      </c>
      <c r="Q629" s="5262" t="s">
        <v>29</v>
      </c>
      <c r="R629" s="5269" t="n">
        <v>2.0</v>
      </c>
      <c r="S629" s="5270" t="n">
        <f>ROUND(K629,2)*R629</f>
        <v>127.36</v>
      </c>
    </row>
    <row r="630" ht="45.0" customHeight="true">
      <c r="A630" s="5271" t="s">
        <v>23</v>
      </c>
      <c r="B630" s="5271" t="s">
        <v>1696</v>
      </c>
      <c r="C630" s="5271" t="s">
        <v>25</v>
      </c>
      <c r="D630" s="5271" t="s">
        <v>1116</v>
      </c>
      <c r="E630" s="5271" t="s">
        <v>1117</v>
      </c>
      <c r="F630" s="5272" t="n">
        <f>R630</f>
        <v>4.0</v>
      </c>
      <c r="G630" s="5271" t="s">
        <v>36</v>
      </c>
      <c r="H630" s="5273" t="n">
        <v>60.08</v>
      </c>
      <c r="I630" s="5274" t="n">
        <v>60.08</v>
      </c>
      <c r="J630" s="5275" t="n">
        <v>0.25</v>
      </c>
      <c r="K630" s="5276" t="n">
        <f>ROUND(I630,2)+(ROUND(I630,2)*J630)</f>
        <v>75.1</v>
      </c>
      <c r="L630" s="5277" t="n">
        <f>ROUND(S630,2)</f>
        <v>300.4</v>
      </c>
      <c r="M630" s="5271" t="s">
        <v>21</v>
      </c>
      <c r="N630" s="5271" t="s">
        <v>1691</v>
      </c>
      <c r="O630" s="5271" t="s">
        <v>1692</v>
      </c>
      <c r="P630" s="5271" t="s">
        <v>20</v>
      </c>
      <c r="Q630" s="5271" t="s">
        <v>29</v>
      </c>
      <c r="R630" s="5278" t="n">
        <v>4.0</v>
      </c>
      <c r="S630" s="5279" t="n">
        <f>ROUND(K630,2)*R630</f>
        <v>300.4</v>
      </c>
    </row>
    <row r="631" ht="45.0" customHeight="true">
      <c r="A631" s="5280" t="s">
        <v>23</v>
      </c>
      <c r="B631" s="5280" t="s">
        <v>1697</v>
      </c>
      <c r="C631" s="5280" t="s">
        <v>38</v>
      </c>
      <c r="D631" s="5280" t="s">
        <v>1698</v>
      </c>
      <c r="E631" s="5280" t="s">
        <v>1699</v>
      </c>
      <c r="F631" s="5281" t="n">
        <f>R631</f>
        <v>1.0</v>
      </c>
      <c r="G631" s="5280" t="s">
        <v>36</v>
      </c>
      <c r="H631" s="5282" t="n">
        <v>639.38</v>
      </c>
      <c r="I631" s="5283" t="n">
        <v>639.38</v>
      </c>
      <c r="J631" s="5284" t="n">
        <v>0.25</v>
      </c>
      <c r="K631" s="5285" t="n">
        <f>ROUND(I631,2)+(ROUND(I631,2)*J631)</f>
        <v>799.225</v>
      </c>
      <c r="L631" s="5286" t="n">
        <f>ROUND(S631,2)</f>
        <v>799.23</v>
      </c>
      <c r="M631" s="5280" t="s">
        <v>21</v>
      </c>
      <c r="N631" s="5280" t="s">
        <v>1691</v>
      </c>
      <c r="O631" s="5280" t="s">
        <v>1692</v>
      </c>
      <c r="P631" s="5280" t="s">
        <v>20</v>
      </c>
      <c r="Q631" s="5280" t="s">
        <v>29</v>
      </c>
      <c r="R631" s="5287" t="n">
        <v>1.0</v>
      </c>
      <c r="S631" s="5288" t="n">
        <f>ROUND(K631,2)*R631</f>
        <v>799.23</v>
      </c>
    </row>
    <row r="632" ht="45.0" customHeight="true">
      <c r="A632" s="5289" t="s">
        <v>23</v>
      </c>
      <c r="B632" s="5289" t="s">
        <v>1700</v>
      </c>
      <c r="C632" s="5289" t="s">
        <v>25</v>
      </c>
      <c r="D632" s="5289" t="s">
        <v>1701</v>
      </c>
      <c r="E632" s="5289" t="s">
        <v>1702</v>
      </c>
      <c r="F632" s="5290" t="n">
        <f>R632</f>
        <v>2.0</v>
      </c>
      <c r="G632" s="5289" t="s">
        <v>36</v>
      </c>
      <c r="H632" s="5291" t="n">
        <v>44.21</v>
      </c>
      <c r="I632" s="5292" t="n">
        <v>44.21</v>
      </c>
      <c r="J632" s="5293" t="n">
        <v>0.25</v>
      </c>
      <c r="K632" s="5294" t="n">
        <f>ROUND(I632,2)+(ROUND(I632,2)*J632)</f>
        <v>55.2625</v>
      </c>
      <c r="L632" s="5295" t="n">
        <f>ROUND(S632,2)</f>
        <v>110.52</v>
      </c>
      <c r="M632" s="5289" t="s">
        <v>21</v>
      </c>
      <c r="N632" s="5289" t="s">
        <v>1691</v>
      </c>
      <c r="O632" s="5289" t="s">
        <v>1692</v>
      </c>
      <c r="P632" s="5289" t="s">
        <v>20</v>
      </c>
      <c r="Q632" s="5289" t="s">
        <v>29</v>
      </c>
      <c r="R632" s="5296" t="n">
        <v>2.0</v>
      </c>
      <c r="S632" s="5297" t="n">
        <f>ROUND(K632,2)*R632</f>
        <v>110.52</v>
      </c>
    </row>
    <row r="633" ht="45.0" customHeight="true">
      <c r="A633" s="5298" t="s">
        <v>23</v>
      </c>
      <c r="B633" s="5298" t="s">
        <v>1703</v>
      </c>
      <c r="C633" s="5298" t="s">
        <v>25</v>
      </c>
      <c r="D633" s="5298" t="s">
        <v>1704</v>
      </c>
      <c r="E633" s="5298" t="s">
        <v>1705</v>
      </c>
      <c r="F633" s="5299" t="n">
        <f>R633</f>
        <v>53.0</v>
      </c>
      <c r="G633" s="5298" t="s">
        <v>44</v>
      </c>
      <c r="H633" s="5300" t="n">
        <v>39.73</v>
      </c>
      <c r="I633" s="5301" t="n">
        <v>39.73</v>
      </c>
      <c r="J633" s="5302" t="n">
        <v>0.25</v>
      </c>
      <c r="K633" s="5303" t="n">
        <f>ROUND(I633,2)+(ROUND(I633,2)*J633)</f>
        <v>49.662499999999994</v>
      </c>
      <c r="L633" s="5304" t="n">
        <f>ROUND(S633,2)</f>
        <v>2631.98</v>
      </c>
      <c r="M633" s="5298" t="s">
        <v>21</v>
      </c>
      <c r="N633" s="5298" t="s">
        <v>1691</v>
      </c>
      <c r="O633" s="5298" t="s">
        <v>1692</v>
      </c>
      <c r="P633" s="5298" t="s">
        <v>20</v>
      </c>
      <c r="Q633" s="5298" t="s">
        <v>29</v>
      </c>
      <c r="R633" s="5305" t="n">
        <v>53.0</v>
      </c>
      <c r="S633" s="5306" t="n">
        <f>ROUND(K633,2)*R633</f>
        <v>2631.98</v>
      </c>
    </row>
    <row r="634" ht="45.0" customHeight="true">
      <c r="A634" s="5307" t="s">
        <v>23</v>
      </c>
      <c r="B634" s="5307" t="s">
        <v>1706</v>
      </c>
      <c r="C634" s="5307" t="s">
        <v>25</v>
      </c>
      <c r="D634" s="5307" t="s">
        <v>1707</v>
      </c>
      <c r="E634" s="5307" t="s">
        <v>1708</v>
      </c>
      <c r="F634" s="5308" t="n">
        <f>R634</f>
        <v>1.0</v>
      </c>
      <c r="G634" s="5307" t="s">
        <v>36</v>
      </c>
      <c r="H634" s="5309" t="n">
        <v>43.2</v>
      </c>
      <c r="I634" s="5310" t="n">
        <v>43.2</v>
      </c>
      <c r="J634" s="5311" t="n">
        <v>0.25</v>
      </c>
      <c r="K634" s="5312" t="n">
        <f>ROUND(I634,2)+(ROUND(I634,2)*J634)</f>
        <v>54.0</v>
      </c>
      <c r="L634" s="5313" t="n">
        <f>ROUND(S634,2)</f>
        <v>54.0</v>
      </c>
      <c r="M634" s="5307" t="s">
        <v>21</v>
      </c>
      <c r="N634" s="5307" t="s">
        <v>1691</v>
      </c>
      <c r="O634" s="5307" t="s">
        <v>1692</v>
      </c>
      <c r="P634" s="5307" t="s">
        <v>20</v>
      </c>
      <c r="Q634" s="5307" t="s">
        <v>29</v>
      </c>
      <c r="R634" s="5314" t="n">
        <v>1.0</v>
      </c>
      <c r="S634" s="5315" t="n">
        <f>ROUND(K634,2)*R634</f>
        <v>54.0</v>
      </c>
    </row>
    <row r="635" ht="45.0" customHeight="true">
      <c r="A635" s="5316" t="s">
        <v>23</v>
      </c>
      <c r="B635" s="5316" t="s">
        <v>1709</v>
      </c>
      <c r="C635" s="5316" t="s">
        <v>38</v>
      </c>
      <c r="D635" s="5316" t="s">
        <v>1710</v>
      </c>
      <c r="E635" s="5316" t="s">
        <v>1711</v>
      </c>
      <c r="F635" s="5317" t="n">
        <f>R635</f>
        <v>1.0</v>
      </c>
      <c r="G635" s="5316" t="s">
        <v>36</v>
      </c>
      <c r="H635" s="5318" t="n">
        <v>13.83</v>
      </c>
      <c r="I635" s="5319" t="n">
        <v>13.83</v>
      </c>
      <c r="J635" s="5320" t="n">
        <v>0.25</v>
      </c>
      <c r="K635" s="5321" t="n">
        <f>ROUND(I635,2)+(ROUND(I635,2)*J635)</f>
        <v>17.2875</v>
      </c>
      <c r="L635" s="5322" t="n">
        <f>ROUND(S635,2)</f>
        <v>17.29</v>
      </c>
      <c r="M635" s="5316" t="s">
        <v>21</v>
      </c>
      <c r="N635" s="5316" t="s">
        <v>1691</v>
      </c>
      <c r="O635" s="5316" t="s">
        <v>1692</v>
      </c>
      <c r="P635" s="5316" t="s">
        <v>20</v>
      </c>
      <c r="Q635" s="5316" t="s">
        <v>29</v>
      </c>
      <c r="R635" s="5323" t="n">
        <v>1.0</v>
      </c>
      <c r="S635" s="5324" t="n">
        <f>ROUND(K635,2)*R635</f>
        <v>17.29</v>
      </c>
    </row>
    <row r="636" ht="45.0" customHeight="true">
      <c r="A636" s="5325" t="s">
        <v>23</v>
      </c>
      <c r="B636" s="5325" t="s">
        <v>1712</v>
      </c>
      <c r="C636" s="5325" t="s">
        <v>25</v>
      </c>
      <c r="D636" s="5325" t="s">
        <v>1713</v>
      </c>
      <c r="E636" s="5325" t="s">
        <v>1714</v>
      </c>
      <c r="F636" s="5326" t="n">
        <f>R636</f>
        <v>8.0</v>
      </c>
      <c r="G636" s="5325" t="s">
        <v>36</v>
      </c>
      <c r="H636" s="5327" t="n">
        <v>23.4</v>
      </c>
      <c r="I636" s="5328" t="n">
        <v>23.4</v>
      </c>
      <c r="J636" s="5329" t="n">
        <v>0.25</v>
      </c>
      <c r="K636" s="5330" t="n">
        <f>ROUND(I636,2)+(ROUND(I636,2)*J636)</f>
        <v>29.25</v>
      </c>
      <c r="L636" s="5331" t="n">
        <f>ROUND(S636,2)</f>
        <v>234.0</v>
      </c>
      <c r="M636" s="5325" t="s">
        <v>21</v>
      </c>
      <c r="N636" s="5325" t="s">
        <v>1691</v>
      </c>
      <c r="O636" s="5325" t="s">
        <v>1692</v>
      </c>
      <c r="P636" s="5325" t="s">
        <v>20</v>
      </c>
      <c r="Q636" s="5325" t="s">
        <v>29</v>
      </c>
      <c r="R636" s="5332" t="n">
        <v>8.0</v>
      </c>
      <c r="S636" s="5333" t="n">
        <f>ROUND(K636,2)*R636</f>
        <v>234.0</v>
      </c>
    </row>
    <row r="637" ht="45.0" customHeight="true">
      <c r="A637" s="5334" t="s">
        <v>23</v>
      </c>
      <c r="B637" s="5334" t="s">
        <v>1715</v>
      </c>
      <c r="C637" s="5334" t="s">
        <v>38</v>
      </c>
      <c r="D637" s="5334" t="s">
        <v>1716</v>
      </c>
      <c r="E637" s="5334" t="s">
        <v>1717</v>
      </c>
      <c r="F637" s="5335" t="n">
        <f>R637</f>
        <v>4.0</v>
      </c>
      <c r="G637" s="5334" t="s">
        <v>36</v>
      </c>
      <c r="H637" s="5336" t="n">
        <v>22.36</v>
      </c>
      <c r="I637" s="5337" t="n">
        <v>22.36</v>
      </c>
      <c r="J637" s="5338" t="n">
        <v>0.25</v>
      </c>
      <c r="K637" s="5339" t="n">
        <f>ROUND(I637,2)+(ROUND(I637,2)*J637)</f>
        <v>27.95</v>
      </c>
      <c r="L637" s="5340" t="n">
        <f>ROUND(S637,2)</f>
        <v>111.8</v>
      </c>
      <c r="M637" s="5334" t="s">
        <v>21</v>
      </c>
      <c r="N637" s="5334" t="s">
        <v>1691</v>
      </c>
      <c r="O637" s="5334" t="s">
        <v>1692</v>
      </c>
      <c r="P637" s="5334" t="s">
        <v>20</v>
      </c>
      <c r="Q637" s="5334" t="s">
        <v>29</v>
      </c>
      <c r="R637" s="5341" t="n">
        <v>4.0</v>
      </c>
      <c r="S637" s="5342" t="n">
        <f>ROUND(K637,2)*R637</f>
        <v>111.8</v>
      </c>
    </row>
    <row r="638" ht="45.0" customHeight="true">
      <c r="A638" s="5343" t="s">
        <v>23</v>
      </c>
      <c r="B638" s="5343" t="s">
        <v>1718</v>
      </c>
      <c r="C638" s="5343" t="s">
        <v>25</v>
      </c>
      <c r="D638" s="5343" t="s">
        <v>1719</v>
      </c>
      <c r="E638" s="5343" t="s">
        <v>1720</v>
      </c>
      <c r="F638" s="5344" t="n">
        <f>R638</f>
        <v>2.0</v>
      </c>
      <c r="G638" s="5343" t="s">
        <v>36</v>
      </c>
      <c r="H638" s="5345" t="n">
        <v>49.02</v>
      </c>
      <c r="I638" s="5346" t="n">
        <v>49.02</v>
      </c>
      <c r="J638" s="5347" t="n">
        <v>0.25</v>
      </c>
      <c r="K638" s="5348" t="n">
        <f>ROUND(I638,2)+(ROUND(I638,2)*J638)</f>
        <v>61.275000000000006</v>
      </c>
      <c r="L638" s="5349" t="n">
        <f>ROUND(S638,2)</f>
        <v>122.56</v>
      </c>
      <c r="M638" s="5343" t="s">
        <v>21</v>
      </c>
      <c r="N638" s="5343" t="s">
        <v>1691</v>
      </c>
      <c r="O638" s="5343" t="s">
        <v>1692</v>
      </c>
      <c r="P638" s="5343" t="s">
        <v>20</v>
      </c>
      <c r="Q638" s="5343" t="s">
        <v>29</v>
      </c>
      <c r="R638" s="5350" t="n">
        <v>2.0</v>
      </c>
      <c r="S638" s="5351" t="n">
        <f>ROUND(K638,2)*R638</f>
        <v>122.56</v>
      </c>
    </row>
    <row r="639" ht="45.0" customHeight="true">
      <c r="A639" s="5352" t="s">
        <v>23</v>
      </c>
      <c r="B639" s="5352" t="s">
        <v>1721</v>
      </c>
      <c r="C639" s="5352" t="s">
        <v>25</v>
      </c>
      <c r="D639" s="5352" t="s">
        <v>1722</v>
      </c>
      <c r="E639" s="5352" t="s">
        <v>1723</v>
      </c>
      <c r="F639" s="5353" t="n">
        <f>R639</f>
        <v>6.0</v>
      </c>
      <c r="G639" s="5352" t="s">
        <v>36</v>
      </c>
      <c r="H639" s="5354" t="n">
        <v>49.02</v>
      </c>
      <c r="I639" s="5355" t="n">
        <v>49.02</v>
      </c>
      <c r="J639" s="5356" t="n">
        <v>0.25</v>
      </c>
      <c r="K639" s="5357" t="n">
        <f>ROUND(I639,2)+(ROUND(I639,2)*J639)</f>
        <v>61.275000000000006</v>
      </c>
      <c r="L639" s="5358" t="n">
        <f>ROUND(S639,2)</f>
        <v>367.68</v>
      </c>
      <c r="M639" s="5352" t="s">
        <v>21</v>
      </c>
      <c r="N639" s="5352" t="s">
        <v>1691</v>
      </c>
      <c r="O639" s="5352" t="s">
        <v>1692</v>
      </c>
      <c r="P639" s="5352" t="s">
        <v>20</v>
      </c>
      <c r="Q639" s="5352" t="s">
        <v>29</v>
      </c>
      <c r="R639" s="5359" t="n">
        <v>6.0</v>
      </c>
      <c r="S639" s="5360" t="n">
        <f>ROUND(K639,2)*R639</f>
        <v>367.68</v>
      </c>
    </row>
    <row r="640" ht="45.0" customHeight="true">
      <c r="A640" s="5361" t="s">
        <v>23</v>
      </c>
      <c r="B640" s="5361" t="s">
        <v>1724</v>
      </c>
      <c r="C640" s="5361" t="s">
        <v>25</v>
      </c>
      <c r="D640" s="5361" t="s">
        <v>1725</v>
      </c>
      <c r="E640" s="5361" t="s">
        <v>1726</v>
      </c>
      <c r="F640" s="5362" t="n">
        <f>R640</f>
        <v>2.0</v>
      </c>
      <c r="G640" s="5361" t="s">
        <v>36</v>
      </c>
      <c r="H640" s="5363" t="n">
        <v>33.16</v>
      </c>
      <c r="I640" s="5364" t="n">
        <v>33.16</v>
      </c>
      <c r="J640" s="5365" t="n">
        <v>0.25</v>
      </c>
      <c r="K640" s="5366" t="n">
        <f>ROUND(I640,2)+(ROUND(I640,2)*J640)</f>
        <v>41.449999999999996</v>
      </c>
      <c r="L640" s="5367" t="n">
        <f>ROUND(S640,2)</f>
        <v>82.9</v>
      </c>
      <c r="M640" s="5361" t="s">
        <v>21</v>
      </c>
      <c r="N640" s="5361" t="s">
        <v>1691</v>
      </c>
      <c r="O640" s="5361" t="s">
        <v>1692</v>
      </c>
      <c r="P640" s="5361" t="s">
        <v>20</v>
      </c>
      <c r="Q640" s="5361" t="s">
        <v>29</v>
      </c>
      <c r="R640" s="5368" t="n">
        <v>2.0</v>
      </c>
      <c r="S640" s="5369" t="n">
        <f>ROUND(K640,2)*R640</f>
        <v>82.9</v>
      </c>
    </row>
    <row r="641" ht="45.0" customHeight="true">
      <c r="A641" s="5371" t="s">
        <v>19</v>
      </c>
      <c r="B641" s="5371" t="s">
        <v>1727</v>
      </c>
      <c r="C641" s="5371" t="s">
        <v>21</v>
      </c>
      <c r="D641" s="5371" t="s">
        <v>21</v>
      </c>
      <c r="E641" s="5371" t="s">
        <v>1728</v>
      </c>
      <c r="F641" s="5371" t="s">
        <v>21</v>
      </c>
      <c r="G641" s="5371" t="s">
        <v>21</v>
      </c>
      <c r="H641" s="5371" t="s">
        <v>21</v>
      </c>
      <c r="I641" s="5371" t="s">
        <v>21</v>
      </c>
      <c r="J641" s="5371" t="s">
        <v>21</v>
      </c>
      <c r="K641" s="5371" t="s">
        <v>21</v>
      </c>
      <c r="L641" s="5372" t="n">
        <f>ROUND(L642,2)+ROUND(L643,2)+ROUND(L644,2)+ROUND(L645,2)+ROUND(L646,2)+ROUND(L647,2)+ROUND(L648,2)+ROUND(L649,2)+ROUND(L650,2)+ROUND(L651,2)+ROUND(L652,2)</f>
        <v>186883.11</v>
      </c>
      <c r="M641" s="5371" t="s">
        <v>21</v>
      </c>
      <c r="N641" s="5371" t="s">
        <v>21</v>
      </c>
      <c r="O641" s="5371" t="s">
        <v>21</v>
      </c>
      <c r="P641" s="5371" t="s">
        <v>21</v>
      </c>
      <c r="Q641" s="5371" t="s">
        <v>21</v>
      </c>
      <c r="R641" s="5371" t="s">
        <v>21</v>
      </c>
      <c r="S641" s="5371" t="s">
        <v>21</v>
      </c>
    </row>
    <row r="642" ht="45.0" customHeight="true">
      <c r="A642" s="5373" t="s">
        <v>23</v>
      </c>
      <c r="B642" s="5373" t="s">
        <v>1729</v>
      </c>
      <c r="C642" s="5373" t="s">
        <v>38</v>
      </c>
      <c r="D642" s="5373" t="s">
        <v>1730</v>
      </c>
      <c r="E642" s="5373" t="s">
        <v>1731</v>
      </c>
      <c r="F642" s="5374" t="n">
        <f>R642</f>
        <v>1.0</v>
      </c>
      <c r="G642" s="5373" t="s">
        <v>36</v>
      </c>
      <c r="H642" s="5375" t="n">
        <v>20056.57</v>
      </c>
      <c r="I642" s="5376" t="n">
        <v>20056.57</v>
      </c>
      <c r="J642" s="5377" t="n">
        <v>0.25</v>
      </c>
      <c r="K642" s="5378" t="n">
        <f>ROUND(I642,2)+(ROUND(I642,2)*J642)</f>
        <v>25070.7125</v>
      </c>
      <c r="L642" s="5379" t="n">
        <f>ROUND(S642,2)</f>
        <v>25070.71</v>
      </c>
      <c r="M642" s="5373" t="s">
        <v>21</v>
      </c>
      <c r="N642" s="5373" t="s">
        <v>1727</v>
      </c>
      <c r="O642" s="5373" t="s">
        <v>1728</v>
      </c>
      <c r="P642" s="5373" t="s">
        <v>20</v>
      </c>
      <c r="Q642" s="5373" t="s">
        <v>29</v>
      </c>
      <c r="R642" s="5380" t="n">
        <v>1.0</v>
      </c>
      <c r="S642" s="5381" t="n">
        <f>ROUND(K642,2)*R642</f>
        <v>25070.71</v>
      </c>
    </row>
    <row r="643" ht="45.0" customHeight="true">
      <c r="A643" s="5382" t="s">
        <v>23</v>
      </c>
      <c r="B643" s="5382" t="s">
        <v>1732</v>
      </c>
      <c r="C643" s="5382" t="s">
        <v>38</v>
      </c>
      <c r="D643" s="5382" t="s">
        <v>1733</v>
      </c>
      <c r="E643" s="5382" t="s">
        <v>1734</v>
      </c>
      <c r="F643" s="5383" t="n">
        <f>R643</f>
        <v>64.53</v>
      </c>
      <c r="G643" s="5382" t="s">
        <v>28</v>
      </c>
      <c r="H643" s="5384" t="n">
        <v>635.5</v>
      </c>
      <c r="I643" s="5385" t="n">
        <v>635.5</v>
      </c>
      <c r="J643" s="5386" t="n">
        <v>0.25</v>
      </c>
      <c r="K643" s="5387" t="n">
        <f>ROUND(I643,2)+(ROUND(I643,2)*J643)</f>
        <v>794.375</v>
      </c>
      <c r="L643" s="5388" t="n">
        <f>ROUND(S643,2)</f>
        <v>51261.34</v>
      </c>
      <c r="M643" s="5382" t="s">
        <v>21</v>
      </c>
      <c r="N643" s="5382" t="s">
        <v>1727</v>
      </c>
      <c r="O643" s="5382" t="s">
        <v>1728</v>
      </c>
      <c r="P643" s="5382" t="s">
        <v>20</v>
      </c>
      <c r="Q643" s="5382" t="s">
        <v>29</v>
      </c>
      <c r="R643" s="5389" t="n">
        <v>64.53</v>
      </c>
      <c r="S643" s="5390" t="n">
        <f>ROUND(K643,2)*R643</f>
        <v>51261.3414</v>
      </c>
    </row>
    <row r="644" ht="45.0" customHeight="true">
      <c r="A644" s="5391" t="s">
        <v>23</v>
      </c>
      <c r="B644" s="5391" t="s">
        <v>1735</v>
      </c>
      <c r="C644" s="5391" t="s">
        <v>38</v>
      </c>
      <c r="D644" s="5391" t="s">
        <v>1736</v>
      </c>
      <c r="E644" s="5391" t="s">
        <v>1737</v>
      </c>
      <c r="F644" s="5392" t="n">
        <f>R644</f>
        <v>2.21</v>
      </c>
      <c r="G644" s="5391" t="s">
        <v>28</v>
      </c>
      <c r="H644" s="5393" t="n">
        <v>635.5</v>
      </c>
      <c r="I644" s="5394" t="n">
        <v>635.5</v>
      </c>
      <c r="J644" s="5395" t="n">
        <v>0.25</v>
      </c>
      <c r="K644" s="5396" t="n">
        <f>ROUND(I644,2)+(ROUND(I644,2)*J644)</f>
        <v>794.375</v>
      </c>
      <c r="L644" s="5397" t="n">
        <f>ROUND(S644,2)</f>
        <v>1755.58</v>
      </c>
      <c r="M644" s="5391" t="s">
        <v>21</v>
      </c>
      <c r="N644" s="5391" t="s">
        <v>1727</v>
      </c>
      <c r="O644" s="5391" t="s">
        <v>1728</v>
      </c>
      <c r="P644" s="5391" t="s">
        <v>20</v>
      </c>
      <c r="Q644" s="5391" t="s">
        <v>29</v>
      </c>
      <c r="R644" s="5398" t="n">
        <v>2.21</v>
      </c>
      <c r="S644" s="5399" t="n">
        <f>ROUND(K644,2)*R644</f>
        <v>1755.5798</v>
      </c>
    </row>
    <row r="645" ht="45.0" customHeight="true">
      <c r="A645" s="5400" t="s">
        <v>23</v>
      </c>
      <c r="B645" s="5400" t="s">
        <v>1738</v>
      </c>
      <c r="C645" s="5400" t="s">
        <v>38</v>
      </c>
      <c r="D645" s="5400" t="s">
        <v>1739</v>
      </c>
      <c r="E645" s="5400" t="s">
        <v>1740</v>
      </c>
      <c r="F645" s="5401" t="n">
        <f>R645</f>
        <v>53.79</v>
      </c>
      <c r="G645" s="5400" t="s">
        <v>28</v>
      </c>
      <c r="H645" s="5402" t="n">
        <v>581.7</v>
      </c>
      <c r="I645" s="5403" t="n">
        <v>581.7</v>
      </c>
      <c r="J645" s="5404" t="n">
        <v>0.25</v>
      </c>
      <c r="K645" s="5405" t="n">
        <f>ROUND(I645,2)+(ROUND(I645,2)*J645)</f>
        <v>727.125</v>
      </c>
      <c r="L645" s="5406" t="n">
        <f>ROUND(S645,2)</f>
        <v>39112.32</v>
      </c>
      <c r="M645" s="5400" t="s">
        <v>21</v>
      </c>
      <c r="N645" s="5400" t="s">
        <v>1727</v>
      </c>
      <c r="O645" s="5400" t="s">
        <v>1728</v>
      </c>
      <c r="P645" s="5400" t="s">
        <v>20</v>
      </c>
      <c r="Q645" s="5400" t="s">
        <v>29</v>
      </c>
      <c r="R645" s="5407" t="n">
        <v>53.79</v>
      </c>
      <c r="S645" s="5408" t="n">
        <f>ROUND(K645,2)*R645</f>
        <v>39112.3227</v>
      </c>
    </row>
    <row r="646" ht="45.0" customHeight="true">
      <c r="A646" s="5409" t="s">
        <v>23</v>
      </c>
      <c r="B646" s="5409" t="s">
        <v>1741</v>
      </c>
      <c r="C646" s="5409" t="s">
        <v>38</v>
      </c>
      <c r="D646" s="5409" t="s">
        <v>1742</v>
      </c>
      <c r="E646" s="5409" t="s">
        <v>1743</v>
      </c>
      <c r="F646" s="5410" t="n">
        <f>R646</f>
        <v>96.67</v>
      </c>
      <c r="G646" s="5409" t="s">
        <v>28</v>
      </c>
      <c r="H646" s="5411" t="n">
        <v>176.8</v>
      </c>
      <c r="I646" s="5412" t="n">
        <v>176.8</v>
      </c>
      <c r="J646" s="5413" t="n">
        <v>0.25</v>
      </c>
      <c r="K646" s="5414" t="n">
        <f>ROUND(I646,2)+(ROUND(I646,2)*J646)</f>
        <v>221.0</v>
      </c>
      <c r="L646" s="5415" t="n">
        <f>ROUND(S646,2)</f>
        <v>21364.07</v>
      </c>
      <c r="M646" s="5409" t="s">
        <v>21</v>
      </c>
      <c r="N646" s="5409" t="s">
        <v>1727</v>
      </c>
      <c r="O646" s="5409" t="s">
        <v>1728</v>
      </c>
      <c r="P646" s="5409" t="s">
        <v>20</v>
      </c>
      <c r="Q646" s="5409" t="s">
        <v>29</v>
      </c>
      <c r="R646" s="5416" t="n">
        <v>96.67</v>
      </c>
      <c r="S646" s="5417" t="n">
        <f>ROUND(K646,2)*R646</f>
        <v>21364.07</v>
      </c>
    </row>
    <row r="647" ht="45.0" customHeight="true">
      <c r="A647" s="5418" t="s">
        <v>23</v>
      </c>
      <c r="B647" s="5418" t="s">
        <v>1744</v>
      </c>
      <c r="C647" s="5418" t="s">
        <v>25</v>
      </c>
      <c r="D647" s="5418" t="s">
        <v>1745</v>
      </c>
      <c r="E647" s="5418" t="s">
        <v>1746</v>
      </c>
      <c r="F647" s="5419" t="n">
        <f>R647</f>
        <v>135.6</v>
      </c>
      <c r="G647" s="5418" t="s">
        <v>44</v>
      </c>
      <c r="H647" s="5420" t="n">
        <v>119.2</v>
      </c>
      <c r="I647" s="5421" t="n">
        <v>119.2</v>
      </c>
      <c r="J647" s="5422" t="n">
        <v>0.25</v>
      </c>
      <c r="K647" s="5423" t="n">
        <f>ROUND(I647,2)+(ROUND(I647,2)*J647)</f>
        <v>149.0</v>
      </c>
      <c r="L647" s="5424" t="n">
        <f>ROUND(S647,2)</f>
        <v>20204.4</v>
      </c>
      <c r="M647" s="5418" t="s">
        <v>21</v>
      </c>
      <c r="N647" s="5418" t="s">
        <v>1727</v>
      </c>
      <c r="O647" s="5418" t="s">
        <v>1728</v>
      </c>
      <c r="P647" s="5418" t="s">
        <v>20</v>
      </c>
      <c r="Q647" s="5418" t="s">
        <v>29</v>
      </c>
      <c r="R647" s="5425" t="n">
        <v>135.6</v>
      </c>
      <c r="S647" s="5426" t="n">
        <f>ROUND(K647,2)*R647</f>
        <v>20204.399999999998</v>
      </c>
    </row>
    <row r="648" ht="45.0" customHeight="true">
      <c r="A648" s="5427" t="s">
        <v>23</v>
      </c>
      <c r="B648" s="5427" t="s">
        <v>1747</v>
      </c>
      <c r="C648" s="5427" t="s">
        <v>38</v>
      </c>
      <c r="D648" s="5427" t="s">
        <v>1748</v>
      </c>
      <c r="E648" s="5427" t="s">
        <v>1749</v>
      </c>
      <c r="F648" s="5428" t="n">
        <f>R648</f>
        <v>8.45</v>
      </c>
      <c r="G648" s="5427" t="s">
        <v>44</v>
      </c>
      <c r="H648" s="5429" t="n">
        <v>119.2</v>
      </c>
      <c r="I648" s="5430" t="n">
        <v>119.2</v>
      </c>
      <c r="J648" s="5431" t="n">
        <v>0.25</v>
      </c>
      <c r="K648" s="5432" t="n">
        <f>ROUND(I648,2)+(ROUND(I648,2)*J648)</f>
        <v>149.0</v>
      </c>
      <c r="L648" s="5433" t="n">
        <f>ROUND(S648,2)</f>
        <v>1259.05</v>
      </c>
      <c r="M648" s="5427" t="s">
        <v>21</v>
      </c>
      <c r="N648" s="5427" t="s">
        <v>1727</v>
      </c>
      <c r="O648" s="5427" t="s">
        <v>1728</v>
      </c>
      <c r="P648" s="5427" t="s">
        <v>20</v>
      </c>
      <c r="Q648" s="5427" t="s">
        <v>29</v>
      </c>
      <c r="R648" s="5434" t="n">
        <v>8.45</v>
      </c>
      <c r="S648" s="5435" t="n">
        <f>ROUND(K648,2)*R648</f>
        <v>1259.05</v>
      </c>
    </row>
    <row r="649" ht="45.0" customHeight="true">
      <c r="A649" s="5436" t="s">
        <v>23</v>
      </c>
      <c r="B649" s="5436" t="s">
        <v>1750</v>
      </c>
      <c r="C649" s="5436" t="s">
        <v>25</v>
      </c>
      <c r="D649" s="5436" t="s">
        <v>1751</v>
      </c>
      <c r="E649" s="5436" t="s">
        <v>1752</v>
      </c>
      <c r="F649" s="5437" t="n">
        <f>R649</f>
        <v>301.0</v>
      </c>
      <c r="G649" s="5436" t="s">
        <v>36</v>
      </c>
      <c r="H649" s="5438" t="n">
        <v>33.33</v>
      </c>
      <c r="I649" s="5439" t="n">
        <v>33.33</v>
      </c>
      <c r="J649" s="5440" t="n">
        <v>0.25</v>
      </c>
      <c r="K649" s="5441" t="n">
        <f>ROUND(I649,2)+(ROUND(I649,2)*J649)</f>
        <v>41.662499999999994</v>
      </c>
      <c r="L649" s="5442" t="n">
        <f>ROUND(S649,2)</f>
        <v>12539.66</v>
      </c>
      <c r="M649" s="5436" t="s">
        <v>21</v>
      </c>
      <c r="N649" s="5436" t="s">
        <v>1727</v>
      </c>
      <c r="O649" s="5436" t="s">
        <v>1728</v>
      </c>
      <c r="P649" s="5436" t="s">
        <v>20</v>
      </c>
      <c r="Q649" s="5436" t="s">
        <v>29</v>
      </c>
      <c r="R649" s="5443" t="n">
        <v>301.0</v>
      </c>
      <c r="S649" s="5444" t="n">
        <f>ROUND(K649,2)*R649</f>
        <v>12539.66</v>
      </c>
    </row>
    <row r="650" ht="45.0" customHeight="true">
      <c r="A650" s="5445" t="s">
        <v>23</v>
      </c>
      <c r="B650" s="5445" t="s">
        <v>1753</v>
      </c>
      <c r="C650" s="5445" t="s">
        <v>38</v>
      </c>
      <c r="D650" s="5445" t="s">
        <v>1754</v>
      </c>
      <c r="E650" s="5445" t="s">
        <v>1755</v>
      </c>
      <c r="F650" s="5446" t="n">
        <f>R650</f>
        <v>23.86</v>
      </c>
      <c r="G650" s="5445" t="s">
        <v>44</v>
      </c>
      <c r="H650" s="5447" t="n">
        <v>161.26</v>
      </c>
      <c r="I650" s="5448" t="n">
        <v>161.26</v>
      </c>
      <c r="J650" s="5449" t="n">
        <v>0.25</v>
      </c>
      <c r="K650" s="5450" t="n">
        <f>ROUND(I650,2)+(ROUND(I650,2)*J650)</f>
        <v>201.575</v>
      </c>
      <c r="L650" s="5451" t="n">
        <f>ROUND(S650,2)</f>
        <v>4809.7</v>
      </c>
      <c r="M650" s="5445" t="s">
        <v>21</v>
      </c>
      <c r="N650" s="5445" t="s">
        <v>1727</v>
      </c>
      <c r="O650" s="5445" t="s">
        <v>1728</v>
      </c>
      <c r="P650" s="5445" t="s">
        <v>20</v>
      </c>
      <c r="Q650" s="5445" t="s">
        <v>29</v>
      </c>
      <c r="R650" s="5452" t="n">
        <v>23.86</v>
      </c>
      <c r="S650" s="5453" t="n">
        <f>ROUND(K650,2)*R650</f>
        <v>4809.6988</v>
      </c>
    </row>
    <row r="651" ht="45.0" customHeight="true">
      <c r="A651" s="5454" t="s">
        <v>23</v>
      </c>
      <c r="B651" s="5454" t="s">
        <v>1756</v>
      </c>
      <c r="C651" s="5454" t="s">
        <v>38</v>
      </c>
      <c r="D651" s="5454" t="s">
        <v>1757</v>
      </c>
      <c r="E651" s="5454" t="s">
        <v>1758</v>
      </c>
      <c r="F651" s="5455" t="n">
        <f>R651</f>
        <v>5.44</v>
      </c>
      <c r="G651" s="5454" t="s">
        <v>28</v>
      </c>
      <c r="H651" s="5456" t="n">
        <v>586.09</v>
      </c>
      <c r="I651" s="5457" t="n">
        <v>586.09</v>
      </c>
      <c r="J651" s="5458" t="n">
        <v>0.25</v>
      </c>
      <c r="K651" s="5459" t="n">
        <f>ROUND(I651,2)+(ROUND(I651,2)*J651)</f>
        <v>732.6125000000001</v>
      </c>
      <c r="L651" s="5460" t="n">
        <f>ROUND(S651,2)</f>
        <v>3985.4</v>
      </c>
      <c r="M651" s="5454" t="s">
        <v>21</v>
      </c>
      <c r="N651" s="5454" t="s">
        <v>1727</v>
      </c>
      <c r="O651" s="5454" t="s">
        <v>1728</v>
      </c>
      <c r="P651" s="5454" t="s">
        <v>20</v>
      </c>
      <c r="Q651" s="5454" t="s">
        <v>29</v>
      </c>
      <c r="R651" s="5461" t="n">
        <v>5.44</v>
      </c>
      <c r="S651" s="5462" t="n">
        <f>ROUND(K651,2)*R651</f>
        <v>3985.3984000000005</v>
      </c>
    </row>
    <row r="652" ht="45.0" customHeight="true">
      <c r="A652" s="5463" t="s">
        <v>23</v>
      </c>
      <c r="B652" s="5463" t="s">
        <v>1759</v>
      </c>
      <c r="C652" s="5463" t="s">
        <v>25</v>
      </c>
      <c r="D652" s="5463" t="s">
        <v>1760</v>
      </c>
      <c r="E652" s="5463" t="s">
        <v>1761</v>
      </c>
      <c r="F652" s="5464" t="n">
        <f>R652</f>
        <v>3.15</v>
      </c>
      <c r="G652" s="5463" t="s">
        <v>44</v>
      </c>
      <c r="H652" s="5465" t="n">
        <v>1402.13</v>
      </c>
      <c r="I652" s="5466" t="n">
        <v>1402.13</v>
      </c>
      <c r="J652" s="5467" t="n">
        <v>0.25</v>
      </c>
      <c r="K652" s="5468" t="n">
        <f>ROUND(I652,2)+(ROUND(I652,2)*J652)</f>
        <v>1752.6625000000001</v>
      </c>
      <c r="L652" s="5469" t="n">
        <f>ROUND(S652,2)</f>
        <v>5520.88</v>
      </c>
      <c r="M652" s="5463" t="s">
        <v>21</v>
      </c>
      <c r="N652" s="5463" t="s">
        <v>1727</v>
      </c>
      <c r="O652" s="5463" t="s">
        <v>1728</v>
      </c>
      <c r="P652" s="5463" t="s">
        <v>20</v>
      </c>
      <c r="Q652" s="5463" t="s">
        <v>29</v>
      </c>
      <c r="R652" s="5470" t="n">
        <v>3.15</v>
      </c>
      <c r="S652" s="5471" t="n">
        <f>ROUND(K652,2)*R652</f>
        <v>5520.879</v>
      </c>
    </row>
    <row r="653" ht="45.0" customHeight="true">
      <c r="A653" s="5473" t="s">
        <v>19</v>
      </c>
      <c r="B653" s="5473" t="s">
        <v>1762</v>
      </c>
      <c r="C653" s="5473" t="s">
        <v>21</v>
      </c>
      <c r="D653" s="5473" t="s">
        <v>21</v>
      </c>
      <c r="E653" s="5473" t="s">
        <v>1763</v>
      </c>
      <c r="F653" s="5473" t="s">
        <v>21</v>
      </c>
      <c r="G653" s="5473" t="s">
        <v>21</v>
      </c>
      <c r="H653" s="5473" t="s">
        <v>21</v>
      </c>
      <c r="I653" s="5473" t="s">
        <v>21</v>
      </c>
      <c r="J653" s="5473" t="s">
        <v>21</v>
      </c>
      <c r="K653" s="5473" t="s">
        <v>21</v>
      </c>
      <c r="L653" s="5474" t="n">
        <f>ROUND(L654,2)+ROUND(L655,2)+ROUND(L656,2)+ROUND(L657,2)+ROUND(L658,2)+ROUND(L659,2)+ROUND(L660,2)+ROUND(L661,2)+ROUND(L662,2)+ROUND(L663,2)+ROUND(L664,2)+ROUND(L665,2)+ROUND(L666,2)+ROUND(L667,2)+ROUND(L668,2)+ROUND(L669,2)+ROUND(L670,2)+ROUND(L671,2)+ROUND(L672,2)+ROUND(L673,2)+ROUND(L674,2)+ROUND(L675,2)+ROUND(L676,2)+ROUND(L677,2)+ROUND(L678,2)+ROUND(L679,2)+ROUND(L680,2)+ROUND(L681,2)+ROUND(L682,2)+ROUND(L683,2)+ROUND(L684,2)+ROUND(L685,2)+ROUND(L686,2)+ROUND(L687,2)+ROUND(L688,2)+ROUND(L689,2)+ROUND(L690,2)+ROUND(L691,2)</f>
        <v>300473.88</v>
      </c>
      <c r="M653" s="5473" t="s">
        <v>21</v>
      </c>
      <c r="N653" s="5473" t="s">
        <v>21</v>
      </c>
      <c r="O653" s="5473" t="s">
        <v>21</v>
      </c>
      <c r="P653" s="5473" t="s">
        <v>21</v>
      </c>
      <c r="Q653" s="5473" t="s">
        <v>21</v>
      </c>
      <c r="R653" s="5473" t="s">
        <v>21</v>
      </c>
      <c r="S653" s="5473" t="s">
        <v>21</v>
      </c>
    </row>
    <row r="654" ht="45.0" customHeight="true">
      <c r="A654" s="5475" t="s">
        <v>23</v>
      </c>
      <c r="B654" s="5475" t="s">
        <v>1764</v>
      </c>
      <c r="C654" s="5475" t="s">
        <v>25</v>
      </c>
      <c r="D654" s="5475" t="s">
        <v>85</v>
      </c>
      <c r="E654" s="5475" t="s">
        <v>86</v>
      </c>
      <c r="F654" s="5476" t="n">
        <f>R654</f>
        <v>109.2</v>
      </c>
      <c r="G654" s="5475" t="s">
        <v>83</v>
      </c>
      <c r="H654" s="5477" t="n">
        <v>40.49</v>
      </c>
      <c r="I654" s="5478" t="n">
        <v>40.49</v>
      </c>
      <c r="J654" s="5479" t="n">
        <v>0.25</v>
      </c>
      <c r="K654" s="5480" t="n">
        <f>ROUND(I654,2)+(ROUND(I654,2)*J654)</f>
        <v>50.612500000000004</v>
      </c>
      <c r="L654" s="5481" t="n">
        <f>ROUND(S654,2)</f>
        <v>5526.61</v>
      </c>
      <c r="M654" s="5475" t="s">
        <v>21</v>
      </c>
      <c r="N654" s="5475" t="s">
        <v>1762</v>
      </c>
      <c r="O654" s="5475" t="s">
        <v>1763</v>
      </c>
      <c r="P654" s="5475" t="s">
        <v>20</v>
      </c>
      <c r="Q654" s="5475" t="s">
        <v>29</v>
      </c>
      <c r="R654" s="5482" t="n">
        <v>109.2</v>
      </c>
      <c r="S654" s="5483" t="n">
        <f>ROUND(K654,2)*R654</f>
        <v>5526.612</v>
      </c>
    </row>
    <row r="655" ht="45.0" customHeight="true">
      <c r="A655" s="5484" t="s">
        <v>23</v>
      </c>
      <c r="B655" s="5484" t="s">
        <v>1765</v>
      </c>
      <c r="C655" s="5484" t="s">
        <v>25</v>
      </c>
      <c r="D655" s="5484" t="s">
        <v>88</v>
      </c>
      <c r="E655" s="5484" t="s">
        <v>89</v>
      </c>
      <c r="F655" s="5485" t="n">
        <f>R655</f>
        <v>48.36</v>
      </c>
      <c r="G655" s="5484" t="s">
        <v>83</v>
      </c>
      <c r="H655" s="5486" t="n">
        <v>54.82</v>
      </c>
      <c r="I655" s="5487" t="n">
        <v>54.82</v>
      </c>
      <c r="J655" s="5488" t="n">
        <v>0.25</v>
      </c>
      <c r="K655" s="5489" t="n">
        <f>ROUND(I655,2)+(ROUND(I655,2)*J655)</f>
        <v>68.525</v>
      </c>
      <c r="L655" s="5490" t="n">
        <f>ROUND(S655,2)</f>
        <v>3314.11</v>
      </c>
      <c r="M655" s="5484" t="s">
        <v>21</v>
      </c>
      <c r="N655" s="5484" t="s">
        <v>1762</v>
      </c>
      <c r="O655" s="5484" t="s">
        <v>1763</v>
      </c>
      <c r="P655" s="5484" t="s">
        <v>20</v>
      </c>
      <c r="Q655" s="5484" t="s">
        <v>29</v>
      </c>
      <c r="R655" s="5491" t="n">
        <v>48.36</v>
      </c>
      <c r="S655" s="5492" t="n">
        <f>ROUND(K655,2)*R655</f>
        <v>3314.1108</v>
      </c>
    </row>
    <row r="656" ht="45.0" customHeight="true">
      <c r="A656" s="5493" t="s">
        <v>23</v>
      </c>
      <c r="B656" s="5493" t="s">
        <v>1766</v>
      </c>
      <c r="C656" s="5493" t="s">
        <v>25</v>
      </c>
      <c r="D656" s="5493" t="s">
        <v>91</v>
      </c>
      <c r="E656" s="5493" t="s">
        <v>92</v>
      </c>
      <c r="F656" s="5494" t="n">
        <f>R656</f>
        <v>270.39</v>
      </c>
      <c r="G656" s="5493" t="s">
        <v>28</v>
      </c>
      <c r="H656" s="5495" t="n">
        <v>6.23</v>
      </c>
      <c r="I656" s="5496" t="n">
        <v>6.23</v>
      </c>
      <c r="J656" s="5497" t="n">
        <v>0.25</v>
      </c>
      <c r="K656" s="5498" t="n">
        <f>ROUND(I656,2)+(ROUND(I656,2)*J656)</f>
        <v>7.7875000000000005</v>
      </c>
      <c r="L656" s="5499" t="n">
        <f>ROUND(S656,2)</f>
        <v>2106.34</v>
      </c>
      <c r="M656" s="5493" t="s">
        <v>21</v>
      </c>
      <c r="N656" s="5493" t="s">
        <v>1762</v>
      </c>
      <c r="O656" s="5493" t="s">
        <v>1763</v>
      </c>
      <c r="P656" s="5493" t="s">
        <v>20</v>
      </c>
      <c r="Q656" s="5493" t="s">
        <v>29</v>
      </c>
      <c r="R656" s="5500" t="n">
        <v>270.39</v>
      </c>
      <c r="S656" s="5501" t="n">
        <f>ROUND(K656,2)*R656</f>
        <v>2106.3381</v>
      </c>
    </row>
    <row r="657" ht="45.0" customHeight="true">
      <c r="A657" s="5502" t="s">
        <v>23</v>
      </c>
      <c r="B657" s="5502" t="s">
        <v>1767</v>
      </c>
      <c r="C657" s="5502" t="s">
        <v>25</v>
      </c>
      <c r="D657" s="5502" t="s">
        <v>94</v>
      </c>
      <c r="E657" s="5502" t="s">
        <v>95</v>
      </c>
      <c r="F657" s="5503" t="n">
        <f>R657</f>
        <v>136.37</v>
      </c>
      <c r="G657" s="5502" t="s">
        <v>83</v>
      </c>
      <c r="H657" s="5504" t="n">
        <v>27.47</v>
      </c>
      <c r="I657" s="5505" t="n">
        <v>27.47</v>
      </c>
      <c r="J657" s="5506" t="n">
        <v>0.25</v>
      </c>
      <c r="K657" s="5507" t="n">
        <f>ROUND(I657,2)+(ROUND(I657,2)*J657)</f>
        <v>34.3375</v>
      </c>
      <c r="L657" s="5508" t="n">
        <f>ROUND(S657,2)</f>
        <v>4682.95</v>
      </c>
      <c r="M657" s="5502" t="s">
        <v>21</v>
      </c>
      <c r="N657" s="5502" t="s">
        <v>1762</v>
      </c>
      <c r="O657" s="5502" t="s">
        <v>1763</v>
      </c>
      <c r="P657" s="5502" t="s">
        <v>20</v>
      </c>
      <c r="Q657" s="5502" t="s">
        <v>29</v>
      </c>
      <c r="R657" s="5509" t="n">
        <v>136.37</v>
      </c>
      <c r="S657" s="5510" t="n">
        <f>ROUND(K657,2)*R657</f>
        <v>4682.9458</v>
      </c>
    </row>
    <row r="658" ht="45.0" customHeight="true">
      <c r="A658" s="5511" t="s">
        <v>23</v>
      </c>
      <c r="B658" s="5511" t="s">
        <v>1768</v>
      </c>
      <c r="C658" s="5511" t="s">
        <v>25</v>
      </c>
      <c r="D658" s="5511" t="s">
        <v>110</v>
      </c>
      <c r="E658" s="5511" t="s">
        <v>111</v>
      </c>
      <c r="F658" s="5512" t="n">
        <f>R658</f>
        <v>5.46</v>
      </c>
      <c r="G658" s="5511" t="s">
        <v>83</v>
      </c>
      <c r="H658" s="5513" t="n">
        <v>273.22</v>
      </c>
      <c r="I658" s="5514" t="n">
        <v>273.22</v>
      </c>
      <c r="J658" s="5515" t="n">
        <v>0.25</v>
      </c>
      <c r="K658" s="5516" t="n">
        <f>ROUND(I658,2)+(ROUND(I658,2)*J658)</f>
        <v>341.52500000000003</v>
      </c>
      <c r="L658" s="5517" t="n">
        <f>ROUND(S658,2)</f>
        <v>1864.75</v>
      </c>
      <c r="M658" s="5511" t="s">
        <v>21</v>
      </c>
      <c r="N658" s="5511" t="s">
        <v>1762</v>
      </c>
      <c r="O658" s="5511" t="s">
        <v>1763</v>
      </c>
      <c r="P658" s="5511" t="s">
        <v>48</v>
      </c>
      <c r="Q658" s="5511" t="s">
        <v>49</v>
      </c>
      <c r="R658" s="5518" t="n">
        <v>5.46</v>
      </c>
      <c r="S658" s="5519" t="n">
        <f>ROUND(K658,2)*R658</f>
        <v>1864.7537999999997</v>
      </c>
    </row>
    <row r="659" ht="45.0" customHeight="true">
      <c r="A659" s="5520" t="s">
        <v>23</v>
      </c>
      <c r="B659" s="5520" t="s">
        <v>1769</v>
      </c>
      <c r="C659" s="5520" t="s">
        <v>25</v>
      </c>
      <c r="D659" s="5520" t="s">
        <v>113</v>
      </c>
      <c r="E659" s="5520" t="s">
        <v>114</v>
      </c>
      <c r="F659" s="5521" t="n">
        <f>R659</f>
        <v>109.2</v>
      </c>
      <c r="G659" s="5520" t="s">
        <v>28</v>
      </c>
      <c r="H659" s="5522" t="n">
        <v>39.6</v>
      </c>
      <c r="I659" s="5523" t="n">
        <v>39.6</v>
      </c>
      <c r="J659" s="5524" t="n">
        <v>0.25</v>
      </c>
      <c r="K659" s="5525" t="n">
        <f>ROUND(I659,2)+(ROUND(I659,2)*J659)</f>
        <v>49.5</v>
      </c>
      <c r="L659" s="5526" t="n">
        <f>ROUND(S659,2)</f>
        <v>5405.4</v>
      </c>
      <c r="M659" s="5520" t="s">
        <v>21</v>
      </c>
      <c r="N659" s="5520" t="s">
        <v>1762</v>
      </c>
      <c r="O659" s="5520" t="s">
        <v>1763</v>
      </c>
      <c r="P659" s="5520" t="s">
        <v>48</v>
      </c>
      <c r="Q659" s="5520" t="s">
        <v>49</v>
      </c>
      <c r="R659" s="5527" t="n">
        <v>109.2</v>
      </c>
      <c r="S659" s="5528" t="n">
        <f>ROUND(K659,2)*R659</f>
        <v>5405.400000000001</v>
      </c>
    </row>
    <row r="660" ht="45.0" customHeight="true">
      <c r="A660" s="5529" t="s">
        <v>23</v>
      </c>
      <c r="B660" s="5529" t="s">
        <v>1770</v>
      </c>
      <c r="C660" s="5529" t="s">
        <v>25</v>
      </c>
      <c r="D660" s="5529" t="s">
        <v>116</v>
      </c>
      <c r="E660" s="5529" t="s">
        <v>117</v>
      </c>
      <c r="F660" s="5530" t="n">
        <f>R660</f>
        <v>83.33</v>
      </c>
      <c r="G660" s="5529" t="s">
        <v>28</v>
      </c>
      <c r="H660" s="5531" t="n">
        <v>137.58</v>
      </c>
      <c r="I660" s="5532" t="n">
        <v>137.58</v>
      </c>
      <c r="J660" s="5533" t="n">
        <v>0.25</v>
      </c>
      <c r="K660" s="5534" t="n">
        <f>ROUND(I660,2)+(ROUND(I660,2)*J660)</f>
        <v>171.97500000000002</v>
      </c>
      <c r="L660" s="5535" t="n">
        <f>ROUND(S660,2)</f>
        <v>14331.09</v>
      </c>
      <c r="M660" s="5529" t="s">
        <v>21</v>
      </c>
      <c r="N660" s="5529" t="s">
        <v>1762</v>
      </c>
      <c r="O660" s="5529" t="s">
        <v>1763</v>
      </c>
      <c r="P660" s="5529" t="s">
        <v>48</v>
      </c>
      <c r="Q660" s="5529" t="s">
        <v>49</v>
      </c>
      <c r="R660" s="5536" t="n">
        <v>83.33</v>
      </c>
      <c r="S660" s="5537" t="n">
        <f>ROUND(K660,2)*R660</f>
        <v>14331.0934</v>
      </c>
    </row>
    <row r="661" ht="45.0" customHeight="true">
      <c r="A661" s="5538" t="s">
        <v>23</v>
      </c>
      <c r="B661" s="5538" t="s">
        <v>1771</v>
      </c>
      <c r="C661" s="5538" t="s">
        <v>25</v>
      </c>
      <c r="D661" s="5538" t="s">
        <v>119</v>
      </c>
      <c r="E661" s="5538" t="s">
        <v>120</v>
      </c>
      <c r="F661" s="5539" t="n">
        <f>R661</f>
        <v>3050.79</v>
      </c>
      <c r="G661" s="5538" t="s">
        <v>121</v>
      </c>
      <c r="H661" s="5540" t="n">
        <v>15.44</v>
      </c>
      <c r="I661" s="5541" t="n">
        <v>15.44</v>
      </c>
      <c r="J661" s="5542" t="n">
        <v>0.25</v>
      </c>
      <c r="K661" s="5543" t="n">
        <f>ROUND(I661,2)+(ROUND(I661,2)*J661)</f>
        <v>19.3</v>
      </c>
      <c r="L661" s="5544" t="n">
        <f>ROUND(S661,2)</f>
        <v>58880.25</v>
      </c>
      <c r="M661" s="5538" t="s">
        <v>21</v>
      </c>
      <c r="N661" s="5538" t="s">
        <v>1762</v>
      </c>
      <c r="O661" s="5538" t="s">
        <v>1763</v>
      </c>
      <c r="P661" s="5538" t="s">
        <v>48</v>
      </c>
      <c r="Q661" s="5538" t="s">
        <v>49</v>
      </c>
      <c r="R661" s="5545" t="n">
        <v>3050.79</v>
      </c>
      <c r="S661" s="5546" t="n">
        <f>ROUND(K661,2)*R661</f>
        <v>58880.247</v>
      </c>
    </row>
    <row r="662" ht="45.0" customHeight="true">
      <c r="A662" s="5547" t="s">
        <v>23</v>
      </c>
      <c r="B662" s="5547" t="s">
        <v>1772</v>
      </c>
      <c r="C662" s="5547" t="s">
        <v>25</v>
      </c>
      <c r="D662" s="5547" t="s">
        <v>123</v>
      </c>
      <c r="E662" s="5547" t="s">
        <v>124</v>
      </c>
      <c r="F662" s="5548" t="n">
        <f>R662</f>
        <v>250.16</v>
      </c>
      <c r="G662" s="5547" t="s">
        <v>121</v>
      </c>
      <c r="H662" s="5549" t="n">
        <v>13.87</v>
      </c>
      <c r="I662" s="5550" t="n">
        <v>13.87</v>
      </c>
      <c r="J662" s="5551" t="n">
        <v>0.25</v>
      </c>
      <c r="K662" s="5552" t="n">
        <f>ROUND(I662,2)+(ROUND(I662,2)*J662)</f>
        <v>17.3375</v>
      </c>
      <c r="L662" s="5553" t="n">
        <f>ROUND(S662,2)</f>
        <v>4337.77</v>
      </c>
      <c r="M662" s="5547" t="s">
        <v>21</v>
      </c>
      <c r="N662" s="5547" t="s">
        <v>1762</v>
      </c>
      <c r="O662" s="5547" t="s">
        <v>1763</v>
      </c>
      <c r="P662" s="5547" t="s">
        <v>48</v>
      </c>
      <c r="Q662" s="5547" t="s">
        <v>49</v>
      </c>
      <c r="R662" s="5554" t="n">
        <v>250.16</v>
      </c>
      <c r="S662" s="5555" t="n">
        <f>ROUND(K662,2)*R662</f>
        <v>4337.7744</v>
      </c>
    </row>
    <row r="663" ht="45.0" customHeight="true">
      <c r="A663" s="5556" t="s">
        <v>23</v>
      </c>
      <c r="B663" s="5556" t="s">
        <v>1773</v>
      </c>
      <c r="C663" s="5556" t="s">
        <v>25</v>
      </c>
      <c r="D663" s="5556" t="s">
        <v>126</v>
      </c>
      <c r="E663" s="5556" t="s">
        <v>127</v>
      </c>
      <c r="F663" s="5557" t="n">
        <f>R663</f>
        <v>64.42</v>
      </c>
      <c r="G663" s="5556" t="s">
        <v>121</v>
      </c>
      <c r="H663" s="5558" t="n">
        <v>17.47</v>
      </c>
      <c r="I663" s="5559" t="n">
        <v>17.47</v>
      </c>
      <c r="J663" s="5560" t="n">
        <v>0.25</v>
      </c>
      <c r="K663" s="5561" t="n">
        <f>ROUND(I663,2)+(ROUND(I663,2)*J663)</f>
        <v>21.8375</v>
      </c>
      <c r="L663" s="5562" t="n">
        <f>ROUND(S663,2)</f>
        <v>1406.93</v>
      </c>
      <c r="M663" s="5556" t="s">
        <v>21</v>
      </c>
      <c r="N663" s="5556" t="s">
        <v>1762</v>
      </c>
      <c r="O663" s="5556" t="s">
        <v>1763</v>
      </c>
      <c r="P663" s="5556" t="s">
        <v>48</v>
      </c>
      <c r="Q663" s="5556" t="s">
        <v>49</v>
      </c>
      <c r="R663" s="5563" t="n">
        <v>64.42</v>
      </c>
      <c r="S663" s="5564" t="n">
        <f>ROUND(K663,2)*R663</f>
        <v>1406.9328</v>
      </c>
    </row>
    <row r="664" ht="45.0" customHeight="true">
      <c r="A664" s="5565" t="s">
        <v>23</v>
      </c>
      <c r="B664" s="5565" t="s">
        <v>1774</v>
      </c>
      <c r="C664" s="5565" t="s">
        <v>25</v>
      </c>
      <c r="D664" s="5565" t="s">
        <v>129</v>
      </c>
      <c r="E664" s="5565" t="s">
        <v>130</v>
      </c>
      <c r="F664" s="5566" t="n">
        <f>R664</f>
        <v>13.55</v>
      </c>
      <c r="G664" s="5565" t="s">
        <v>83</v>
      </c>
      <c r="H664" s="5567" t="n">
        <v>750.92</v>
      </c>
      <c r="I664" s="5568" t="n">
        <v>750.92</v>
      </c>
      <c r="J664" s="5569" t="n">
        <v>0.25</v>
      </c>
      <c r="K664" s="5570" t="n">
        <f>ROUND(I664,2)+(ROUND(I664,2)*J664)</f>
        <v>938.65</v>
      </c>
      <c r="L664" s="5571" t="n">
        <f>ROUND(S664,2)</f>
        <v>12718.71</v>
      </c>
      <c r="M664" s="5565" t="s">
        <v>21</v>
      </c>
      <c r="N664" s="5565" t="s">
        <v>1762</v>
      </c>
      <c r="O664" s="5565" t="s">
        <v>1763</v>
      </c>
      <c r="P664" s="5565" t="s">
        <v>48</v>
      </c>
      <c r="Q664" s="5565" t="s">
        <v>49</v>
      </c>
      <c r="R664" s="5572" t="n">
        <v>13.55</v>
      </c>
      <c r="S664" s="5573" t="n">
        <f>ROUND(K664,2)*R664</f>
        <v>12718.7075</v>
      </c>
    </row>
    <row r="665" ht="45.0" customHeight="true">
      <c r="A665" s="5574" t="s">
        <v>23</v>
      </c>
      <c r="B665" s="5574" t="s">
        <v>1775</v>
      </c>
      <c r="C665" s="5574" t="s">
        <v>25</v>
      </c>
      <c r="D665" s="5574" t="s">
        <v>110</v>
      </c>
      <c r="E665" s="5574" t="s">
        <v>111</v>
      </c>
      <c r="F665" s="5575" t="n">
        <f>R665</f>
        <v>8.06</v>
      </c>
      <c r="G665" s="5574" t="s">
        <v>83</v>
      </c>
      <c r="H665" s="5576" t="n">
        <v>273.22</v>
      </c>
      <c r="I665" s="5577" t="n">
        <v>273.22</v>
      </c>
      <c r="J665" s="5578" t="n">
        <v>0.25</v>
      </c>
      <c r="K665" s="5579" t="n">
        <f>ROUND(I665,2)+(ROUND(I665,2)*J665)</f>
        <v>341.52500000000003</v>
      </c>
      <c r="L665" s="5580" t="n">
        <f>ROUND(S665,2)</f>
        <v>2752.73</v>
      </c>
      <c r="M665" s="5574" t="s">
        <v>21</v>
      </c>
      <c r="N665" s="5574" t="s">
        <v>1762</v>
      </c>
      <c r="O665" s="5574" t="s">
        <v>1763</v>
      </c>
      <c r="P665" s="5574" t="s">
        <v>50</v>
      </c>
      <c r="Q665" s="5574" t="s">
        <v>51</v>
      </c>
      <c r="R665" s="5581" t="n">
        <v>8.06</v>
      </c>
      <c r="S665" s="5582" t="n">
        <f>ROUND(K665,2)*R665</f>
        <v>2752.7318</v>
      </c>
    </row>
    <row r="666" ht="45.0" customHeight="true">
      <c r="A666" s="5583" t="s">
        <v>23</v>
      </c>
      <c r="B666" s="5583" t="s">
        <v>1776</v>
      </c>
      <c r="C666" s="5583" t="s">
        <v>25</v>
      </c>
      <c r="D666" s="5583" t="s">
        <v>113</v>
      </c>
      <c r="E666" s="5583" t="s">
        <v>114</v>
      </c>
      <c r="F666" s="5584" t="n">
        <f>R666</f>
        <v>161.19</v>
      </c>
      <c r="G666" s="5583" t="s">
        <v>28</v>
      </c>
      <c r="H666" s="5585" t="n">
        <v>39.6</v>
      </c>
      <c r="I666" s="5586" t="n">
        <v>39.6</v>
      </c>
      <c r="J666" s="5587" t="n">
        <v>0.25</v>
      </c>
      <c r="K666" s="5588" t="n">
        <f>ROUND(I666,2)+(ROUND(I666,2)*J666)</f>
        <v>49.5</v>
      </c>
      <c r="L666" s="5589" t="n">
        <f>ROUND(S666,2)</f>
        <v>7978.91</v>
      </c>
      <c r="M666" s="5583" t="s">
        <v>21</v>
      </c>
      <c r="N666" s="5583" t="s">
        <v>1762</v>
      </c>
      <c r="O666" s="5583" t="s">
        <v>1763</v>
      </c>
      <c r="P666" s="5583" t="s">
        <v>50</v>
      </c>
      <c r="Q666" s="5583" t="s">
        <v>51</v>
      </c>
      <c r="R666" s="5590" t="n">
        <v>161.19</v>
      </c>
      <c r="S666" s="5591" t="n">
        <f>ROUND(K666,2)*R666</f>
        <v>7978.905</v>
      </c>
    </row>
    <row r="667" ht="45.0" customHeight="true">
      <c r="A667" s="5592" t="s">
        <v>23</v>
      </c>
      <c r="B667" s="5592" t="s">
        <v>1777</v>
      </c>
      <c r="C667" s="5592" t="s">
        <v>25</v>
      </c>
      <c r="D667" s="5592" t="s">
        <v>161</v>
      </c>
      <c r="E667" s="5592" t="s">
        <v>162</v>
      </c>
      <c r="F667" s="5593" t="n">
        <f>R667</f>
        <v>101.8</v>
      </c>
      <c r="G667" s="5592" t="s">
        <v>28</v>
      </c>
      <c r="H667" s="5594" t="n">
        <v>74.53</v>
      </c>
      <c r="I667" s="5595" t="n">
        <v>74.53</v>
      </c>
      <c r="J667" s="5596" t="n">
        <v>0.25</v>
      </c>
      <c r="K667" s="5597" t="n">
        <f>ROUND(I667,2)+(ROUND(I667,2)*J667)</f>
        <v>93.1625</v>
      </c>
      <c r="L667" s="5598" t="n">
        <f>ROUND(S667,2)</f>
        <v>9483.69</v>
      </c>
      <c r="M667" s="5592" t="s">
        <v>21</v>
      </c>
      <c r="N667" s="5592" t="s">
        <v>1762</v>
      </c>
      <c r="O667" s="5592" t="s">
        <v>1763</v>
      </c>
      <c r="P667" s="5592" t="s">
        <v>50</v>
      </c>
      <c r="Q667" s="5592" t="s">
        <v>51</v>
      </c>
      <c r="R667" s="5599" t="n">
        <v>101.8</v>
      </c>
      <c r="S667" s="5600" t="n">
        <f>ROUND(K667,2)*R667</f>
        <v>9483.688</v>
      </c>
    </row>
    <row r="668" ht="45.0" customHeight="true">
      <c r="A668" s="5601" t="s">
        <v>23</v>
      </c>
      <c r="B668" s="5601" t="s">
        <v>1778</v>
      </c>
      <c r="C668" s="5601" t="s">
        <v>25</v>
      </c>
      <c r="D668" s="5601" t="s">
        <v>119</v>
      </c>
      <c r="E668" s="5601" t="s">
        <v>120</v>
      </c>
      <c r="F668" s="5602" t="n">
        <f>R668</f>
        <v>98.86</v>
      </c>
      <c r="G668" s="5601" t="s">
        <v>121</v>
      </c>
      <c r="H668" s="5603" t="n">
        <v>15.44</v>
      </c>
      <c r="I668" s="5604" t="n">
        <v>15.44</v>
      </c>
      <c r="J668" s="5605" t="n">
        <v>0.25</v>
      </c>
      <c r="K668" s="5606" t="n">
        <f>ROUND(I668,2)+(ROUND(I668,2)*J668)</f>
        <v>19.3</v>
      </c>
      <c r="L668" s="5607" t="n">
        <f>ROUND(S668,2)</f>
        <v>1908.0</v>
      </c>
      <c r="M668" s="5601" t="s">
        <v>21</v>
      </c>
      <c r="N668" s="5601" t="s">
        <v>1762</v>
      </c>
      <c r="O668" s="5601" t="s">
        <v>1763</v>
      </c>
      <c r="P668" s="5601" t="s">
        <v>50</v>
      </c>
      <c r="Q668" s="5601" t="s">
        <v>51</v>
      </c>
      <c r="R668" s="5608" t="n">
        <v>98.86</v>
      </c>
      <c r="S668" s="5609" t="n">
        <f>ROUND(K668,2)*R668</f>
        <v>1907.998</v>
      </c>
    </row>
    <row r="669" ht="45.0" customHeight="true">
      <c r="A669" s="5610" t="s">
        <v>23</v>
      </c>
      <c r="B669" s="5610" t="s">
        <v>1779</v>
      </c>
      <c r="C669" s="5610" t="s">
        <v>25</v>
      </c>
      <c r="D669" s="5610" t="s">
        <v>123</v>
      </c>
      <c r="E669" s="5610" t="s">
        <v>124</v>
      </c>
      <c r="F669" s="5611" t="n">
        <f>R669</f>
        <v>199.64</v>
      </c>
      <c r="G669" s="5610" t="s">
        <v>121</v>
      </c>
      <c r="H669" s="5612" t="n">
        <v>13.87</v>
      </c>
      <c r="I669" s="5613" t="n">
        <v>13.87</v>
      </c>
      <c r="J669" s="5614" t="n">
        <v>0.25</v>
      </c>
      <c r="K669" s="5615" t="n">
        <f>ROUND(I669,2)+(ROUND(I669,2)*J669)</f>
        <v>17.3375</v>
      </c>
      <c r="L669" s="5616" t="n">
        <f>ROUND(S669,2)</f>
        <v>3461.76</v>
      </c>
      <c r="M669" s="5610" t="s">
        <v>21</v>
      </c>
      <c r="N669" s="5610" t="s">
        <v>1762</v>
      </c>
      <c r="O669" s="5610" t="s">
        <v>1763</v>
      </c>
      <c r="P669" s="5610" t="s">
        <v>50</v>
      </c>
      <c r="Q669" s="5610" t="s">
        <v>51</v>
      </c>
      <c r="R669" s="5617" t="n">
        <v>199.64</v>
      </c>
      <c r="S669" s="5618" t="n">
        <f>ROUND(K669,2)*R669</f>
        <v>3461.7576</v>
      </c>
    </row>
    <row r="670" ht="45.0" customHeight="true">
      <c r="A670" s="5619" t="s">
        <v>23</v>
      </c>
      <c r="B670" s="5619" t="s">
        <v>1780</v>
      </c>
      <c r="C670" s="5619" t="s">
        <v>25</v>
      </c>
      <c r="D670" s="5619" t="s">
        <v>146</v>
      </c>
      <c r="E670" s="5619" t="s">
        <v>147</v>
      </c>
      <c r="F670" s="5620" t="n">
        <f>R670</f>
        <v>134.51</v>
      </c>
      <c r="G670" s="5619" t="s">
        <v>121</v>
      </c>
      <c r="H670" s="5621" t="n">
        <v>11.78</v>
      </c>
      <c r="I670" s="5622" t="n">
        <v>11.78</v>
      </c>
      <c r="J670" s="5623" t="n">
        <v>0.25</v>
      </c>
      <c r="K670" s="5624" t="n">
        <f>ROUND(I670,2)+(ROUND(I670,2)*J670)</f>
        <v>14.725</v>
      </c>
      <c r="L670" s="5625" t="n">
        <f>ROUND(S670,2)</f>
        <v>1981.33</v>
      </c>
      <c r="M670" s="5619" t="s">
        <v>21</v>
      </c>
      <c r="N670" s="5619" t="s">
        <v>1762</v>
      </c>
      <c r="O670" s="5619" t="s">
        <v>1763</v>
      </c>
      <c r="P670" s="5619" t="s">
        <v>50</v>
      </c>
      <c r="Q670" s="5619" t="s">
        <v>51</v>
      </c>
      <c r="R670" s="5626" t="n">
        <v>134.51</v>
      </c>
      <c r="S670" s="5627" t="n">
        <f>ROUND(K670,2)*R670</f>
        <v>1981.3323</v>
      </c>
    </row>
    <row r="671" ht="45.0" customHeight="true">
      <c r="A671" s="5628" t="s">
        <v>23</v>
      </c>
      <c r="B671" s="5628" t="s">
        <v>1781</v>
      </c>
      <c r="C671" s="5628" t="s">
        <v>25</v>
      </c>
      <c r="D671" s="5628" t="s">
        <v>126</v>
      </c>
      <c r="E671" s="5628" t="s">
        <v>127</v>
      </c>
      <c r="F671" s="5629" t="n">
        <f>R671</f>
        <v>210.09</v>
      </c>
      <c r="G671" s="5628" t="s">
        <v>121</v>
      </c>
      <c r="H671" s="5630" t="n">
        <v>17.47</v>
      </c>
      <c r="I671" s="5631" t="n">
        <v>17.47</v>
      </c>
      <c r="J671" s="5632" t="n">
        <v>0.25</v>
      </c>
      <c r="K671" s="5633" t="n">
        <f>ROUND(I671,2)+(ROUND(I671,2)*J671)</f>
        <v>21.8375</v>
      </c>
      <c r="L671" s="5634" t="n">
        <f>ROUND(S671,2)</f>
        <v>4588.37</v>
      </c>
      <c r="M671" s="5628" t="s">
        <v>21</v>
      </c>
      <c r="N671" s="5628" t="s">
        <v>1762</v>
      </c>
      <c r="O671" s="5628" t="s">
        <v>1763</v>
      </c>
      <c r="P671" s="5628" t="s">
        <v>50</v>
      </c>
      <c r="Q671" s="5628" t="s">
        <v>51</v>
      </c>
      <c r="R671" s="5635" t="n">
        <v>210.09</v>
      </c>
      <c r="S671" s="5636" t="n">
        <f>ROUND(K671,2)*R671</f>
        <v>4588.3656</v>
      </c>
    </row>
    <row r="672" ht="45.0" customHeight="true">
      <c r="A672" s="5637" t="s">
        <v>23</v>
      </c>
      <c r="B672" s="5637" t="s">
        <v>1782</v>
      </c>
      <c r="C672" s="5637" t="s">
        <v>25</v>
      </c>
      <c r="D672" s="5637" t="s">
        <v>155</v>
      </c>
      <c r="E672" s="5637" t="s">
        <v>156</v>
      </c>
      <c r="F672" s="5638" t="n">
        <f>R672</f>
        <v>7.64</v>
      </c>
      <c r="G672" s="5637" t="s">
        <v>83</v>
      </c>
      <c r="H672" s="5639" t="n">
        <v>718.84</v>
      </c>
      <c r="I672" s="5640" t="n">
        <v>718.84</v>
      </c>
      <c r="J672" s="5641" t="n">
        <v>0.25</v>
      </c>
      <c r="K672" s="5642" t="n">
        <f>ROUND(I672,2)+(ROUND(I672,2)*J672)</f>
        <v>898.5500000000001</v>
      </c>
      <c r="L672" s="5643" t="n">
        <f>ROUND(S672,2)</f>
        <v>6864.92</v>
      </c>
      <c r="M672" s="5637" t="s">
        <v>21</v>
      </c>
      <c r="N672" s="5637" t="s">
        <v>1762</v>
      </c>
      <c r="O672" s="5637" t="s">
        <v>1763</v>
      </c>
      <c r="P672" s="5637" t="s">
        <v>50</v>
      </c>
      <c r="Q672" s="5637" t="s">
        <v>51</v>
      </c>
      <c r="R672" s="5644" t="n">
        <v>7.64</v>
      </c>
      <c r="S672" s="5645" t="n">
        <f>ROUND(K672,2)*R672</f>
        <v>6864.922</v>
      </c>
    </row>
    <row r="673" ht="45.0" customHeight="true">
      <c r="A673" s="5646" t="s">
        <v>23</v>
      </c>
      <c r="B673" s="5646" t="s">
        <v>1783</v>
      </c>
      <c r="C673" s="5646" t="s">
        <v>25</v>
      </c>
      <c r="D673" s="5646" t="s">
        <v>173</v>
      </c>
      <c r="E673" s="5646" t="s">
        <v>174</v>
      </c>
      <c r="F673" s="5647" t="n">
        <f>R673</f>
        <v>94.62</v>
      </c>
      <c r="G673" s="5646" t="s">
        <v>28</v>
      </c>
      <c r="H673" s="5648" t="n">
        <v>57.92</v>
      </c>
      <c r="I673" s="5649" t="n">
        <v>57.92</v>
      </c>
      <c r="J673" s="5650" t="n">
        <v>0.25</v>
      </c>
      <c r="K673" s="5651" t="n">
        <f>ROUND(I673,2)+(ROUND(I673,2)*J673)</f>
        <v>72.4</v>
      </c>
      <c r="L673" s="5652" t="n">
        <f>ROUND(S673,2)</f>
        <v>6850.49</v>
      </c>
      <c r="M673" s="5646" t="s">
        <v>21</v>
      </c>
      <c r="N673" s="5646" t="s">
        <v>1762</v>
      </c>
      <c r="O673" s="5646" t="s">
        <v>1763</v>
      </c>
      <c r="P673" s="5646" t="s">
        <v>52</v>
      </c>
      <c r="Q673" s="5646" t="s">
        <v>53</v>
      </c>
      <c r="R673" s="5653" t="n">
        <v>94.62</v>
      </c>
      <c r="S673" s="5654" t="n">
        <f>ROUND(K673,2)*R673</f>
        <v>6850.488000000001</v>
      </c>
    </row>
    <row r="674" ht="45.0" customHeight="true">
      <c r="A674" s="5655" t="s">
        <v>23</v>
      </c>
      <c r="B674" s="5655" t="s">
        <v>1784</v>
      </c>
      <c r="C674" s="5655" t="s">
        <v>25</v>
      </c>
      <c r="D674" s="5655" t="s">
        <v>176</v>
      </c>
      <c r="E674" s="5655" t="s">
        <v>177</v>
      </c>
      <c r="F674" s="5656" t="n">
        <f>R674</f>
        <v>290.24</v>
      </c>
      <c r="G674" s="5655" t="s">
        <v>121</v>
      </c>
      <c r="H674" s="5657" t="n">
        <v>12.27</v>
      </c>
      <c r="I674" s="5658" t="n">
        <v>12.27</v>
      </c>
      <c r="J674" s="5659" t="n">
        <v>0.25</v>
      </c>
      <c r="K674" s="5660" t="n">
        <f>ROUND(I674,2)+(ROUND(I674,2)*J674)</f>
        <v>15.337499999999999</v>
      </c>
      <c r="L674" s="5661" t="n">
        <f>ROUND(S674,2)</f>
        <v>4452.28</v>
      </c>
      <c r="M674" s="5655" t="s">
        <v>21</v>
      </c>
      <c r="N674" s="5655" t="s">
        <v>1762</v>
      </c>
      <c r="O674" s="5655" t="s">
        <v>1763</v>
      </c>
      <c r="P674" s="5655" t="s">
        <v>52</v>
      </c>
      <c r="Q674" s="5655" t="s">
        <v>53</v>
      </c>
      <c r="R674" s="5662" t="n">
        <v>290.24</v>
      </c>
      <c r="S674" s="5663" t="n">
        <f>ROUND(K674,2)*R674</f>
        <v>4452.2816</v>
      </c>
    </row>
    <row r="675" ht="45.0" customHeight="true">
      <c r="A675" s="5664" t="s">
        <v>23</v>
      </c>
      <c r="B675" s="5664" t="s">
        <v>1785</v>
      </c>
      <c r="C675" s="5664" t="s">
        <v>25</v>
      </c>
      <c r="D675" s="5664" t="s">
        <v>185</v>
      </c>
      <c r="E675" s="5664" t="s">
        <v>186</v>
      </c>
      <c r="F675" s="5665" t="n">
        <f>R675</f>
        <v>374.9</v>
      </c>
      <c r="G675" s="5664" t="s">
        <v>121</v>
      </c>
      <c r="H675" s="5666" t="n">
        <v>14.99</v>
      </c>
      <c r="I675" s="5667" t="n">
        <v>14.99</v>
      </c>
      <c r="J675" s="5668" t="n">
        <v>0.25</v>
      </c>
      <c r="K675" s="5669" t="n">
        <f>ROUND(I675,2)+(ROUND(I675,2)*J675)</f>
        <v>18.7375</v>
      </c>
      <c r="L675" s="5670" t="n">
        <f>ROUND(S675,2)</f>
        <v>7025.63</v>
      </c>
      <c r="M675" s="5664" t="s">
        <v>21</v>
      </c>
      <c r="N675" s="5664" t="s">
        <v>1762</v>
      </c>
      <c r="O675" s="5664" t="s">
        <v>1763</v>
      </c>
      <c r="P675" s="5664" t="s">
        <v>52</v>
      </c>
      <c r="Q675" s="5664" t="s">
        <v>53</v>
      </c>
      <c r="R675" s="5671" t="n">
        <v>374.9</v>
      </c>
      <c r="S675" s="5672" t="n">
        <f>ROUND(K675,2)*R675</f>
        <v>7025.625999999999</v>
      </c>
    </row>
    <row r="676" ht="45.0" customHeight="true">
      <c r="A676" s="5673" t="s">
        <v>23</v>
      </c>
      <c r="B676" s="5673" t="s">
        <v>1786</v>
      </c>
      <c r="C676" s="5673" t="s">
        <v>38</v>
      </c>
      <c r="D676" s="5673" t="s">
        <v>188</v>
      </c>
      <c r="E676" s="5673" t="s">
        <v>189</v>
      </c>
      <c r="F676" s="5674" t="n">
        <f>R676</f>
        <v>4.52</v>
      </c>
      <c r="G676" s="5673" t="s">
        <v>83</v>
      </c>
      <c r="H676" s="5675" t="n">
        <v>667.91</v>
      </c>
      <c r="I676" s="5676" t="n">
        <v>667.91</v>
      </c>
      <c r="J676" s="5677" t="n">
        <v>0.25</v>
      </c>
      <c r="K676" s="5678" t="n">
        <f>ROUND(I676,2)+(ROUND(I676,2)*J676)</f>
        <v>834.8874999999999</v>
      </c>
      <c r="L676" s="5679" t="n">
        <f>ROUND(S676,2)</f>
        <v>3773.7</v>
      </c>
      <c r="M676" s="5673" t="s">
        <v>21</v>
      </c>
      <c r="N676" s="5673" t="s">
        <v>1762</v>
      </c>
      <c r="O676" s="5673" t="s">
        <v>1763</v>
      </c>
      <c r="P676" s="5673" t="s">
        <v>52</v>
      </c>
      <c r="Q676" s="5673" t="s">
        <v>53</v>
      </c>
      <c r="R676" s="5680" t="n">
        <v>4.52</v>
      </c>
      <c r="S676" s="5681" t="n">
        <f>ROUND(K676,2)*R676</f>
        <v>3773.7027999999996</v>
      </c>
    </row>
    <row r="677" ht="45.0" customHeight="true">
      <c r="A677" s="5682" t="s">
        <v>23</v>
      </c>
      <c r="B677" s="5682" t="s">
        <v>1787</v>
      </c>
      <c r="C677" s="5682" t="s">
        <v>25</v>
      </c>
      <c r="D677" s="5682" t="s">
        <v>191</v>
      </c>
      <c r="E677" s="5682" t="s">
        <v>192</v>
      </c>
      <c r="F677" s="5683" t="n">
        <f>R677</f>
        <v>91.62</v>
      </c>
      <c r="G677" s="5682" t="s">
        <v>28</v>
      </c>
      <c r="H677" s="5684" t="n">
        <v>69.99</v>
      </c>
      <c r="I677" s="5685" t="n">
        <v>69.99</v>
      </c>
      <c r="J677" s="5686" t="n">
        <v>0.25</v>
      </c>
      <c r="K677" s="5687" t="n">
        <f>ROUND(I677,2)+(ROUND(I677,2)*J677)</f>
        <v>87.4875</v>
      </c>
      <c r="L677" s="5688" t="n">
        <f>ROUND(S677,2)</f>
        <v>8015.83</v>
      </c>
      <c r="M677" s="5682" t="s">
        <v>21</v>
      </c>
      <c r="N677" s="5682" t="s">
        <v>1762</v>
      </c>
      <c r="O677" s="5682" t="s">
        <v>1763</v>
      </c>
      <c r="P677" s="5682" t="s">
        <v>54</v>
      </c>
      <c r="Q677" s="5682" t="s">
        <v>55</v>
      </c>
      <c r="R677" s="5689" t="n">
        <v>91.62</v>
      </c>
      <c r="S677" s="5690" t="n">
        <f>ROUND(K677,2)*R677</f>
        <v>8015.8338</v>
      </c>
    </row>
    <row r="678" ht="45.0" customHeight="true">
      <c r="A678" s="5691" t="s">
        <v>23</v>
      </c>
      <c r="B678" s="5691" t="s">
        <v>1788</v>
      </c>
      <c r="C678" s="5691" t="s">
        <v>25</v>
      </c>
      <c r="D678" s="5691" t="s">
        <v>194</v>
      </c>
      <c r="E678" s="5691" t="s">
        <v>195</v>
      </c>
      <c r="F678" s="5692" t="n">
        <f>R678</f>
        <v>266.04</v>
      </c>
      <c r="G678" s="5691" t="s">
        <v>121</v>
      </c>
      <c r="H678" s="5693" t="n">
        <v>13.64</v>
      </c>
      <c r="I678" s="5694" t="n">
        <v>13.64</v>
      </c>
      <c r="J678" s="5695" t="n">
        <v>0.25</v>
      </c>
      <c r="K678" s="5696" t="n">
        <f>ROUND(I678,2)+(ROUND(I678,2)*J678)</f>
        <v>17.05</v>
      </c>
      <c r="L678" s="5697" t="n">
        <f>ROUND(S678,2)</f>
        <v>4535.98</v>
      </c>
      <c r="M678" s="5691" t="s">
        <v>21</v>
      </c>
      <c r="N678" s="5691" t="s">
        <v>1762</v>
      </c>
      <c r="O678" s="5691" t="s">
        <v>1763</v>
      </c>
      <c r="P678" s="5691" t="s">
        <v>54</v>
      </c>
      <c r="Q678" s="5691" t="s">
        <v>55</v>
      </c>
      <c r="R678" s="5698" t="n">
        <v>266.04</v>
      </c>
      <c r="S678" s="5699" t="n">
        <f>ROUND(K678,2)*R678</f>
        <v>4535.982000000001</v>
      </c>
    </row>
    <row r="679" ht="45.0" customHeight="true">
      <c r="A679" s="5700" t="s">
        <v>23</v>
      </c>
      <c r="B679" s="5700" t="s">
        <v>1789</v>
      </c>
      <c r="C679" s="5700" t="s">
        <v>25</v>
      </c>
      <c r="D679" s="5700" t="s">
        <v>176</v>
      </c>
      <c r="E679" s="5700" t="s">
        <v>177</v>
      </c>
      <c r="F679" s="5701" t="n">
        <f>R679</f>
        <v>28.28</v>
      </c>
      <c r="G679" s="5700" t="s">
        <v>121</v>
      </c>
      <c r="H679" s="5702" t="n">
        <v>12.27</v>
      </c>
      <c r="I679" s="5703" t="n">
        <v>12.27</v>
      </c>
      <c r="J679" s="5704" t="n">
        <v>0.25</v>
      </c>
      <c r="K679" s="5705" t="n">
        <f>ROUND(I679,2)+(ROUND(I679,2)*J679)</f>
        <v>15.337499999999999</v>
      </c>
      <c r="L679" s="5706" t="n">
        <f>ROUND(S679,2)</f>
        <v>433.82</v>
      </c>
      <c r="M679" s="5700" t="s">
        <v>21</v>
      </c>
      <c r="N679" s="5700" t="s">
        <v>1762</v>
      </c>
      <c r="O679" s="5700" t="s">
        <v>1763</v>
      </c>
      <c r="P679" s="5700" t="s">
        <v>54</v>
      </c>
      <c r="Q679" s="5700" t="s">
        <v>55</v>
      </c>
      <c r="R679" s="5707" t="n">
        <v>28.28</v>
      </c>
      <c r="S679" s="5708" t="n">
        <f>ROUND(K679,2)*R679</f>
        <v>433.8152</v>
      </c>
    </row>
    <row r="680" ht="45.0" customHeight="true">
      <c r="A680" s="5709" t="s">
        <v>23</v>
      </c>
      <c r="B680" s="5709" t="s">
        <v>1790</v>
      </c>
      <c r="C680" s="5709" t="s">
        <v>25</v>
      </c>
      <c r="D680" s="5709" t="s">
        <v>185</v>
      </c>
      <c r="E680" s="5709" t="s">
        <v>186</v>
      </c>
      <c r="F680" s="5710" t="n">
        <f>R680</f>
        <v>128.75</v>
      </c>
      <c r="G680" s="5709" t="s">
        <v>121</v>
      </c>
      <c r="H680" s="5711" t="n">
        <v>14.99</v>
      </c>
      <c r="I680" s="5712" t="n">
        <v>14.99</v>
      </c>
      <c r="J680" s="5713" t="n">
        <v>0.25</v>
      </c>
      <c r="K680" s="5714" t="n">
        <f>ROUND(I680,2)+(ROUND(I680,2)*J680)</f>
        <v>18.7375</v>
      </c>
      <c r="L680" s="5715" t="n">
        <f>ROUND(S680,2)</f>
        <v>2412.78</v>
      </c>
      <c r="M680" s="5709" t="s">
        <v>21</v>
      </c>
      <c r="N680" s="5709" t="s">
        <v>1762</v>
      </c>
      <c r="O680" s="5709" t="s">
        <v>1763</v>
      </c>
      <c r="P680" s="5709" t="s">
        <v>54</v>
      </c>
      <c r="Q680" s="5709" t="s">
        <v>55</v>
      </c>
      <c r="R680" s="5716" t="n">
        <v>128.75</v>
      </c>
      <c r="S680" s="5717" t="n">
        <f>ROUND(K680,2)*R680</f>
        <v>2412.7749999999996</v>
      </c>
    </row>
    <row r="681" ht="45.0" customHeight="true">
      <c r="A681" s="5718" t="s">
        <v>23</v>
      </c>
      <c r="B681" s="5718" t="s">
        <v>1791</v>
      </c>
      <c r="C681" s="5718" t="s">
        <v>38</v>
      </c>
      <c r="D681" s="5718" t="s">
        <v>201</v>
      </c>
      <c r="E681" s="5718" t="s">
        <v>202</v>
      </c>
      <c r="F681" s="5719" t="n">
        <f>R681</f>
        <v>4.75</v>
      </c>
      <c r="G681" s="5718" t="s">
        <v>83</v>
      </c>
      <c r="H681" s="5720" t="n">
        <v>668.05</v>
      </c>
      <c r="I681" s="5721" t="n">
        <v>668.05</v>
      </c>
      <c r="J681" s="5722" t="n">
        <v>0.25</v>
      </c>
      <c r="K681" s="5723" t="n">
        <f>ROUND(I681,2)+(ROUND(I681,2)*J681)</f>
        <v>835.0625</v>
      </c>
      <c r="L681" s="5724" t="n">
        <f>ROUND(S681,2)</f>
        <v>3966.54</v>
      </c>
      <c r="M681" s="5718" t="s">
        <v>21</v>
      </c>
      <c r="N681" s="5718" t="s">
        <v>1762</v>
      </c>
      <c r="O681" s="5718" t="s">
        <v>1763</v>
      </c>
      <c r="P681" s="5718" t="s">
        <v>54</v>
      </c>
      <c r="Q681" s="5718" t="s">
        <v>55</v>
      </c>
      <c r="R681" s="5725" t="n">
        <v>4.75</v>
      </c>
      <c r="S681" s="5726" t="n">
        <f>ROUND(K681,2)*R681</f>
        <v>3966.535</v>
      </c>
    </row>
    <row r="682" ht="45.0" customHeight="true">
      <c r="A682" s="5727" t="s">
        <v>23</v>
      </c>
      <c r="B682" s="5727" t="s">
        <v>1792</v>
      </c>
      <c r="C682" s="5727" t="s">
        <v>38</v>
      </c>
      <c r="D682" s="5727" t="s">
        <v>455</v>
      </c>
      <c r="E682" s="5727" t="s">
        <v>456</v>
      </c>
      <c r="F682" s="5728" t="n">
        <f>R682</f>
        <v>127.25</v>
      </c>
      <c r="G682" s="5727" t="s">
        <v>28</v>
      </c>
      <c r="H682" s="5729" t="n">
        <v>54.17</v>
      </c>
      <c r="I682" s="5730" t="n">
        <v>54.17</v>
      </c>
      <c r="J682" s="5731" t="n">
        <v>0.25</v>
      </c>
      <c r="K682" s="5732" t="n">
        <f>ROUND(I682,2)+(ROUND(I682,2)*J682)</f>
        <v>67.7125</v>
      </c>
      <c r="L682" s="5733" t="n">
        <f>ROUND(S682,2)</f>
        <v>8616.1</v>
      </c>
      <c r="M682" s="5727" t="s">
        <v>21</v>
      </c>
      <c r="N682" s="5727" t="s">
        <v>1762</v>
      </c>
      <c r="O682" s="5727" t="s">
        <v>1763</v>
      </c>
      <c r="P682" s="5727" t="s">
        <v>56</v>
      </c>
      <c r="Q682" s="5727" t="s">
        <v>57</v>
      </c>
      <c r="R682" s="5734" t="n">
        <v>127.25</v>
      </c>
      <c r="S682" s="5735" t="n">
        <f>ROUND(K682,2)*R682</f>
        <v>8616.0975</v>
      </c>
    </row>
    <row r="683" ht="45.0" customHeight="true">
      <c r="A683" s="5736" t="s">
        <v>23</v>
      </c>
      <c r="B683" s="5736" t="s">
        <v>1793</v>
      </c>
      <c r="C683" s="5736" t="s">
        <v>25</v>
      </c>
      <c r="D683" s="5736" t="s">
        <v>251</v>
      </c>
      <c r="E683" s="5736" t="s">
        <v>252</v>
      </c>
      <c r="F683" s="5737" t="n">
        <f>R683</f>
        <v>374.87</v>
      </c>
      <c r="G683" s="5736" t="s">
        <v>28</v>
      </c>
      <c r="H683" s="5738" t="n">
        <v>65.91</v>
      </c>
      <c r="I683" s="5739" t="n">
        <v>65.91</v>
      </c>
      <c r="J683" s="5740" t="n">
        <v>0.25</v>
      </c>
      <c r="K683" s="5741" t="n">
        <f>ROUND(I683,2)+(ROUND(I683,2)*J683)</f>
        <v>82.38749999999999</v>
      </c>
      <c r="L683" s="5742" t="n">
        <f>ROUND(S683,2)</f>
        <v>30885.54</v>
      </c>
      <c r="M683" s="5736" t="s">
        <v>21</v>
      </c>
      <c r="N683" s="5736" t="s">
        <v>1762</v>
      </c>
      <c r="O683" s="5736" t="s">
        <v>1763</v>
      </c>
      <c r="P683" s="5736" t="s">
        <v>58</v>
      </c>
      <c r="Q683" s="5736" t="s">
        <v>59</v>
      </c>
      <c r="R683" s="5743" t="n">
        <v>374.87</v>
      </c>
      <c r="S683" s="5744" t="n">
        <f>ROUND(K683,2)*R683</f>
        <v>30885.5393</v>
      </c>
    </row>
    <row r="684" ht="45.0" customHeight="true">
      <c r="A684" s="5745" t="s">
        <v>23</v>
      </c>
      <c r="B684" s="5745" t="s">
        <v>1794</v>
      </c>
      <c r="C684" s="5745" t="s">
        <v>25</v>
      </c>
      <c r="D684" s="5745" t="s">
        <v>260</v>
      </c>
      <c r="E684" s="5745" t="s">
        <v>261</v>
      </c>
      <c r="F684" s="5746" t="n">
        <f>R684</f>
        <v>176.95</v>
      </c>
      <c r="G684" s="5745" t="s">
        <v>44</v>
      </c>
      <c r="H684" s="5747" t="n">
        <v>11.08</v>
      </c>
      <c r="I684" s="5748" t="n">
        <v>11.08</v>
      </c>
      <c r="J684" s="5749" t="n">
        <v>0.25</v>
      </c>
      <c r="K684" s="5750" t="n">
        <f>ROUND(I684,2)+(ROUND(I684,2)*J684)</f>
        <v>13.85</v>
      </c>
      <c r="L684" s="5751" t="n">
        <f>ROUND(S684,2)</f>
        <v>2450.76</v>
      </c>
      <c r="M684" s="5745" t="s">
        <v>21</v>
      </c>
      <c r="N684" s="5745" t="s">
        <v>1762</v>
      </c>
      <c r="O684" s="5745" t="s">
        <v>1763</v>
      </c>
      <c r="P684" s="5745" t="s">
        <v>58</v>
      </c>
      <c r="Q684" s="5745" t="s">
        <v>59</v>
      </c>
      <c r="R684" s="5752" t="n">
        <v>176.95</v>
      </c>
      <c r="S684" s="5753" t="n">
        <f>ROUND(K684,2)*R684</f>
        <v>2450.7574999999997</v>
      </c>
    </row>
    <row r="685" ht="45.0" customHeight="true">
      <c r="A685" s="5754" t="s">
        <v>23</v>
      </c>
      <c r="B685" s="5754" t="s">
        <v>1795</v>
      </c>
      <c r="C685" s="5754" t="s">
        <v>38</v>
      </c>
      <c r="D685" s="5754" t="s">
        <v>1796</v>
      </c>
      <c r="E685" s="5754" t="s">
        <v>1797</v>
      </c>
      <c r="F685" s="5755" t="n">
        <f>R685</f>
        <v>374.87</v>
      </c>
      <c r="G685" s="5754" t="s">
        <v>28</v>
      </c>
      <c r="H685" s="5756" t="n">
        <v>6.6</v>
      </c>
      <c r="I685" s="5757" t="n">
        <v>6.6</v>
      </c>
      <c r="J685" s="5758" t="n">
        <v>0.25</v>
      </c>
      <c r="K685" s="5759" t="n">
        <f>ROUND(I685,2)+(ROUND(I685,2)*J685)</f>
        <v>8.25</v>
      </c>
      <c r="L685" s="5760" t="n">
        <f>ROUND(S685,2)</f>
        <v>3092.68</v>
      </c>
      <c r="M685" s="5754" t="s">
        <v>21</v>
      </c>
      <c r="N685" s="5754" t="s">
        <v>1762</v>
      </c>
      <c r="O685" s="5754" t="s">
        <v>1763</v>
      </c>
      <c r="P685" s="5754" t="s">
        <v>60</v>
      </c>
      <c r="Q685" s="5754" t="s">
        <v>61</v>
      </c>
      <c r="R685" s="5761" t="n">
        <v>374.87</v>
      </c>
      <c r="S685" s="5762" t="n">
        <f>ROUND(K685,2)*R685</f>
        <v>3092.6775000000002</v>
      </c>
    </row>
    <row r="686" ht="45.0" customHeight="true">
      <c r="A686" s="5763" t="s">
        <v>23</v>
      </c>
      <c r="B686" s="5763" t="s">
        <v>1798</v>
      </c>
      <c r="C686" s="5763" t="s">
        <v>38</v>
      </c>
      <c r="D686" s="5763" t="s">
        <v>1799</v>
      </c>
      <c r="E686" s="5763" t="s">
        <v>1800</v>
      </c>
      <c r="F686" s="5764" t="n">
        <f>R686</f>
        <v>374.87</v>
      </c>
      <c r="G686" s="5763" t="s">
        <v>28</v>
      </c>
      <c r="H686" s="5765" t="n">
        <v>6.6</v>
      </c>
      <c r="I686" s="5766" t="n">
        <v>6.6</v>
      </c>
      <c r="J686" s="5767" t="n">
        <v>0.25</v>
      </c>
      <c r="K686" s="5768" t="n">
        <f>ROUND(I686,2)+(ROUND(I686,2)*J686)</f>
        <v>8.25</v>
      </c>
      <c r="L686" s="5769" t="n">
        <f>ROUND(S686,2)</f>
        <v>3092.68</v>
      </c>
      <c r="M686" s="5763" t="s">
        <v>21</v>
      </c>
      <c r="N686" s="5763" t="s">
        <v>1762</v>
      </c>
      <c r="O686" s="5763" t="s">
        <v>1763</v>
      </c>
      <c r="P686" s="5763" t="s">
        <v>60</v>
      </c>
      <c r="Q686" s="5763" t="s">
        <v>61</v>
      </c>
      <c r="R686" s="5770" t="n">
        <v>374.87</v>
      </c>
      <c r="S686" s="5771" t="n">
        <f>ROUND(K686,2)*R686</f>
        <v>3092.6775000000002</v>
      </c>
    </row>
    <row r="687" ht="45.0" customHeight="true">
      <c r="A687" s="5772" t="s">
        <v>23</v>
      </c>
      <c r="B687" s="5772" t="s">
        <v>1801</v>
      </c>
      <c r="C687" s="5772" t="s">
        <v>38</v>
      </c>
      <c r="D687" s="5772" t="s">
        <v>1802</v>
      </c>
      <c r="E687" s="5772" t="s">
        <v>1803</v>
      </c>
      <c r="F687" s="5773" t="n">
        <f>R687</f>
        <v>374.87</v>
      </c>
      <c r="G687" s="5772" t="s">
        <v>28</v>
      </c>
      <c r="H687" s="5774" t="n">
        <v>39.52</v>
      </c>
      <c r="I687" s="5775" t="n">
        <v>39.52</v>
      </c>
      <c r="J687" s="5776" t="n">
        <v>0.25</v>
      </c>
      <c r="K687" s="5777" t="n">
        <f>ROUND(I687,2)+(ROUND(I687,2)*J687)</f>
        <v>49.400000000000006</v>
      </c>
      <c r="L687" s="5778" t="n">
        <f>ROUND(S687,2)</f>
        <v>18518.58</v>
      </c>
      <c r="M687" s="5772" t="s">
        <v>21</v>
      </c>
      <c r="N687" s="5772" t="s">
        <v>1762</v>
      </c>
      <c r="O687" s="5772" t="s">
        <v>1763</v>
      </c>
      <c r="P687" s="5772" t="s">
        <v>60</v>
      </c>
      <c r="Q687" s="5772" t="s">
        <v>61</v>
      </c>
      <c r="R687" s="5779" t="n">
        <v>374.87</v>
      </c>
      <c r="S687" s="5780" t="n">
        <f>ROUND(K687,2)*R687</f>
        <v>18518.578</v>
      </c>
    </row>
    <row r="688" ht="45.0" customHeight="true">
      <c r="A688" s="5781" t="s">
        <v>23</v>
      </c>
      <c r="B688" s="5781" t="s">
        <v>1804</v>
      </c>
      <c r="C688" s="5781" t="s">
        <v>38</v>
      </c>
      <c r="D688" s="5781" t="s">
        <v>1805</v>
      </c>
      <c r="E688" s="5781" t="s">
        <v>1806</v>
      </c>
      <c r="F688" s="5782" t="n">
        <f>R688</f>
        <v>374.87</v>
      </c>
      <c r="G688" s="5781" t="s">
        <v>28</v>
      </c>
      <c r="H688" s="5783" t="n">
        <v>39.52</v>
      </c>
      <c r="I688" s="5784" t="n">
        <v>39.52</v>
      </c>
      <c r="J688" s="5785" t="n">
        <v>0.25</v>
      </c>
      <c r="K688" s="5786" t="n">
        <f>ROUND(I688,2)+(ROUND(I688,2)*J688)</f>
        <v>49.400000000000006</v>
      </c>
      <c r="L688" s="5787" t="n">
        <f>ROUND(S688,2)</f>
        <v>18518.58</v>
      </c>
      <c r="M688" s="5781" t="s">
        <v>21</v>
      </c>
      <c r="N688" s="5781" t="s">
        <v>1762</v>
      </c>
      <c r="O688" s="5781" t="s">
        <v>1763</v>
      </c>
      <c r="P688" s="5781" t="s">
        <v>60</v>
      </c>
      <c r="Q688" s="5781" t="s">
        <v>61</v>
      </c>
      <c r="R688" s="5788" t="n">
        <v>374.87</v>
      </c>
      <c r="S688" s="5789" t="n">
        <f>ROUND(K688,2)*R688</f>
        <v>18518.578</v>
      </c>
    </row>
    <row r="689" ht="45.0" customHeight="true">
      <c r="A689" s="5790" t="s">
        <v>23</v>
      </c>
      <c r="B689" s="5790" t="s">
        <v>1807</v>
      </c>
      <c r="C689" s="5790" t="s">
        <v>25</v>
      </c>
      <c r="D689" s="5790" t="s">
        <v>451</v>
      </c>
      <c r="E689" s="5790" t="s">
        <v>452</v>
      </c>
      <c r="F689" s="5791" t="n">
        <f>R689</f>
        <v>110.1</v>
      </c>
      <c r="G689" s="5790" t="s">
        <v>44</v>
      </c>
      <c r="H689" s="5792" t="n">
        <v>39.4</v>
      </c>
      <c r="I689" s="5793" t="n">
        <v>39.4</v>
      </c>
      <c r="J689" s="5794" t="n">
        <v>0.25</v>
      </c>
      <c r="K689" s="5795" t="n">
        <f>ROUND(I689,2)+(ROUND(I689,2)*J689)</f>
        <v>49.25</v>
      </c>
      <c r="L689" s="5796" t="n">
        <f>ROUND(S689,2)</f>
        <v>5422.43</v>
      </c>
      <c r="M689" s="5790" t="s">
        <v>21</v>
      </c>
      <c r="N689" s="5790" t="s">
        <v>1762</v>
      </c>
      <c r="O689" s="5790" t="s">
        <v>1763</v>
      </c>
      <c r="P689" s="5790" t="s">
        <v>60</v>
      </c>
      <c r="Q689" s="5790" t="s">
        <v>61</v>
      </c>
      <c r="R689" s="5797" t="n">
        <v>110.1</v>
      </c>
      <c r="S689" s="5798" t="n">
        <f>ROUND(K689,2)*R689</f>
        <v>5422.424999999999</v>
      </c>
    </row>
    <row r="690" ht="45.0" customHeight="true">
      <c r="A690" s="5799" t="s">
        <v>23</v>
      </c>
      <c r="B690" s="5799" t="s">
        <v>1808</v>
      </c>
      <c r="C690" s="5799" t="s">
        <v>38</v>
      </c>
      <c r="D690" s="5799" t="s">
        <v>1809</v>
      </c>
      <c r="E690" s="5799" t="s">
        <v>1810</v>
      </c>
      <c r="F690" s="5800" t="n">
        <f>R690</f>
        <v>374.87</v>
      </c>
      <c r="G690" s="5799" t="s">
        <v>28</v>
      </c>
      <c r="H690" s="5801" t="n">
        <v>15.81</v>
      </c>
      <c r="I690" s="5802" t="n">
        <v>15.81</v>
      </c>
      <c r="J690" s="5803" t="n">
        <v>0.25</v>
      </c>
      <c r="K690" s="5804" t="n">
        <f>ROUND(I690,2)+(ROUND(I690,2)*J690)</f>
        <v>19.7625</v>
      </c>
      <c r="L690" s="5805" t="n">
        <f>ROUND(S690,2)</f>
        <v>7407.43</v>
      </c>
      <c r="M690" s="5799" t="s">
        <v>21</v>
      </c>
      <c r="N690" s="5799" t="s">
        <v>1762</v>
      </c>
      <c r="O690" s="5799" t="s">
        <v>1763</v>
      </c>
      <c r="P690" s="5799" t="s">
        <v>62</v>
      </c>
      <c r="Q690" s="5799" t="s">
        <v>63</v>
      </c>
      <c r="R690" s="5806" t="n">
        <v>374.87</v>
      </c>
      <c r="S690" s="5807" t="n">
        <f>ROUND(K690,2)*R690</f>
        <v>7407.431200000001</v>
      </c>
    </row>
    <row r="691" ht="45.0" customHeight="true">
      <c r="A691" s="5808" t="s">
        <v>23</v>
      </c>
      <c r="B691" s="5808" t="s">
        <v>1811</v>
      </c>
      <c r="C691" s="5808" t="s">
        <v>38</v>
      </c>
      <c r="D691" s="5808" t="s">
        <v>1812</v>
      </c>
      <c r="E691" s="5808" t="s">
        <v>1813</v>
      </c>
      <c r="F691" s="5809" t="n">
        <f>R691</f>
        <v>374.87</v>
      </c>
      <c r="G691" s="5808" t="s">
        <v>28</v>
      </c>
      <c r="H691" s="5810" t="n">
        <v>15.81</v>
      </c>
      <c r="I691" s="5811" t="n">
        <v>15.81</v>
      </c>
      <c r="J691" s="5812" t="n">
        <v>0.25</v>
      </c>
      <c r="K691" s="5813" t="n">
        <f>ROUND(I691,2)+(ROUND(I691,2)*J691)</f>
        <v>19.7625</v>
      </c>
      <c r="L691" s="5814" t="n">
        <f>ROUND(S691,2)</f>
        <v>7407.43</v>
      </c>
      <c r="M691" s="5808" t="s">
        <v>21</v>
      </c>
      <c r="N691" s="5808" t="s">
        <v>1762</v>
      </c>
      <c r="O691" s="5808" t="s">
        <v>1763</v>
      </c>
      <c r="P691" s="5808" t="s">
        <v>62</v>
      </c>
      <c r="Q691" s="5808" t="s">
        <v>63</v>
      </c>
      <c r="R691" s="5815" t="n">
        <v>374.87</v>
      </c>
      <c r="S691" s="5816" t="n">
        <f>ROUND(K691,2)*R691</f>
        <v>7407.431200000001</v>
      </c>
    </row>
    <row r="692" ht="45.0" customHeight="true">
      <c r="A692" s="5818" t="s">
        <v>19</v>
      </c>
      <c r="B692" s="5818" t="s">
        <v>1814</v>
      </c>
      <c r="C692" s="5818" t="s">
        <v>21</v>
      </c>
      <c r="D692" s="5818" t="s">
        <v>21</v>
      </c>
      <c r="E692" s="5818" t="s">
        <v>1815</v>
      </c>
      <c r="F692" s="5818" t="s">
        <v>21</v>
      </c>
      <c r="G692" s="5818" t="s">
        <v>21</v>
      </c>
      <c r="H692" s="5818" t="s">
        <v>21</v>
      </c>
      <c r="I692" s="5818" t="s">
        <v>21</v>
      </c>
      <c r="J692" s="5818" t="s">
        <v>21</v>
      </c>
      <c r="K692" s="5818" t="s">
        <v>21</v>
      </c>
      <c r="L692" s="5819" t="n">
        <f>ROUND(L693,2)+ROUND(L694,2)+ROUND(L695,2)</f>
        <v>47667.73</v>
      </c>
      <c r="M692" s="5818" t="s">
        <v>21</v>
      </c>
      <c r="N692" s="5818" t="s">
        <v>21</v>
      </c>
      <c r="O692" s="5818" t="s">
        <v>21</v>
      </c>
      <c r="P692" s="5818" t="s">
        <v>21</v>
      </c>
      <c r="Q692" s="5818" t="s">
        <v>21</v>
      </c>
      <c r="R692" s="5818" t="s">
        <v>21</v>
      </c>
      <c r="S692" s="5818" t="s">
        <v>21</v>
      </c>
    </row>
    <row r="693" ht="45.0" customHeight="true">
      <c r="A693" s="5820" t="s">
        <v>23</v>
      </c>
      <c r="B693" s="5820" t="s">
        <v>1816</v>
      </c>
      <c r="C693" s="5820" t="s">
        <v>38</v>
      </c>
      <c r="D693" s="5820" t="s">
        <v>1817</v>
      </c>
      <c r="E693" s="5820" t="s">
        <v>1818</v>
      </c>
      <c r="F693" s="5821" t="n">
        <f>R693</f>
        <v>1545.99</v>
      </c>
      <c r="G693" s="5820" t="s">
        <v>28</v>
      </c>
      <c r="H693" s="5822" t="n">
        <v>15.19</v>
      </c>
      <c r="I693" s="5823" t="n">
        <v>15.19</v>
      </c>
      <c r="J693" s="5824" t="n">
        <v>0.25</v>
      </c>
      <c r="K693" s="5825" t="n">
        <f>ROUND(I693,2)+(ROUND(I693,2)*J693)</f>
        <v>18.9875</v>
      </c>
      <c r="L693" s="5826" t="n">
        <f>ROUND(S693,2)</f>
        <v>29358.35</v>
      </c>
      <c r="M693" s="5820" t="s">
        <v>21</v>
      </c>
      <c r="N693" s="5820" t="s">
        <v>1814</v>
      </c>
      <c r="O693" s="5820" t="s">
        <v>1815</v>
      </c>
      <c r="P693" s="5820" t="s">
        <v>20</v>
      </c>
      <c r="Q693" s="5820" t="s">
        <v>29</v>
      </c>
      <c r="R693" s="5827" t="n">
        <v>1545.99</v>
      </c>
      <c r="S693" s="5828" t="n">
        <f>ROUND(K693,2)*R693</f>
        <v>29358.350099999996</v>
      </c>
    </row>
    <row r="694" ht="45.0" customHeight="true">
      <c r="A694" s="5829" t="s">
        <v>23</v>
      </c>
      <c r="B694" s="5829" t="s">
        <v>1819</v>
      </c>
      <c r="C694" s="5829" t="s">
        <v>38</v>
      </c>
      <c r="D694" s="5829" t="s">
        <v>1820</v>
      </c>
      <c r="E694" s="5829" t="s">
        <v>1821</v>
      </c>
      <c r="F694" s="5830" t="n">
        <f>R694</f>
        <v>1545.99</v>
      </c>
      <c r="G694" s="5829" t="s">
        <v>28</v>
      </c>
      <c r="H694" s="5831" t="n">
        <v>8.58</v>
      </c>
      <c r="I694" s="5832" t="n">
        <v>8.58</v>
      </c>
      <c r="J694" s="5833" t="n">
        <v>0.25</v>
      </c>
      <c r="K694" s="5834" t="n">
        <f>ROUND(I694,2)+(ROUND(I694,2)*J694)</f>
        <v>10.725</v>
      </c>
      <c r="L694" s="5835" t="n">
        <f>ROUND(S694,2)</f>
        <v>16588.47</v>
      </c>
      <c r="M694" s="5829" t="s">
        <v>21</v>
      </c>
      <c r="N694" s="5829" t="s">
        <v>1814</v>
      </c>
      <c r="O694" s="5829" t="s">
        <v>1815</v>
      </c>
      <c r="P694" s="5829" t="s">
        <v>20</v>
      </c>
      <c r="Q694" s="5829" t="s">
        <v>29</v>
      </c>
      <c r="R694" s="5836" t="n">
        <v>1545.99</v>
      </c>
      <c r="S694" s="5837" t="n">
        <f>ROUND(K694,2)*R694</f>
        <v>16588.472700000002</v>
      </c>
    </row>
    <row r="695" ht="45.0" customHeight="true">
      <c r="A695" s="5838" t="s">
        <v>23</v>
      </c>
      <c r="B695" s="5838" t="s">
        <v>1822</v>
      </c>
      <c r="C695" s="5838" t="s">
        <v>38</v>
      </c>
      <c r="D695" s="5838" t="s">
        <v>1823</v>
      </c>
      <c r="E695" s="5838" t="s">
        <v>1824</v>
      </c>
      <c r="F695" s="5839" t="n">
        <f>R695</f>
        <v>1.0</v>
      </c>
      <c r="G695" s="5838" t="s">
        <v>36</v>
      </c>
      <c r="H695" s="5840" t="n">
        <v>1376.73</v>
      </c>
      <c r="I695" s="5841" t="n">
        <v>1376.73</v>
      </c>
      <c r="J695" s="5842" t="n">
        <v>0.25</v>
      </c>
      <c r="K695" s="5843" t="n">
        <f>ROUND(I695,2)+(ROUND(I695,2)*J695)</f>
        <v>1720.9125</v>
      </c>
      <c r="L695" s="5844" t="n">
        <f>ROUND(S695,2)</f>
        <v>1720.91</v>
      </c>
      <c r="M695" s="5838" t="s">
        <v>21</v>
      </c>
      <c r="N695" s="5838" t="s">
        <v>1814</v>
      </c>
      <c r="O695" s="5838" t="s">
        <v>1815</v>
      </c>
      <c r="P695" s="5838" t="s">
        <v>20</v>
      </c>
      <c r="Q695" s="5838" t="s">
        <v>29</v>
      </c>
      <c r="R695" s="5845" t="n">
        <v>1.0</v>
      </c>
      <c r="S695" s="5846" t="n">
        <f>ROUND(K695,2)*R695</f>
        <v>1720.91</v>
      </c>
    </row>
    <row r="696" ht="45.0" customHeight="true">
      <c r="A696" s="5848" t="s">
        <v>21</v>
      </c>
      <c r="B696" s="5848" t="s">
        <v>21</v>
      </c>
      <c r="C696" s="5848" t="s">
        <v>21</v>
      </c>
      <c r="D696" s="5848" t="s">
        <v>21</v>
      </c>
      <c r="E696" s="5848" t="s">
        <v>21</v>
      </c>
      <c r="F696" s="5848" t="s">
        <v>21</v>
      </c>
      <c r="G696" s="5848" t="s">
        <v>21</v>
      </c>
      <c r="H696" s="5848" t="s">
        <v>21</v>
      </c>
      <c r="I696" s="5848" t="s">
        <v>21</v>
      </c>
      <c r="J696" s="5848" t="s">
        <v>21</v>
      </c>
      <c r="K696" s="5848" t="s">
        <v>21</v>
      </c>
      <c r="L696" s="5848" t="s">
        <v>21</v>
      </c>
      <c r="M696" s="5848" t="s">
        <v>21</v>
      </c>
      <c r="N696" s="5848" t="s">
        <v>21</v>
      </c>
      <c r="O696" s="5848" t="s">
        <v>21</v>
      </c>
      <c r="P696" s="5848" t="s">
        <v>21</v>
      </c>
      <c r="Q696" s="5848" t="s">
        <v>21</v>
      </c>
      <c r="R696" s="5848" t="s">
        <v>1825</v>
      </c>
      <c r="S696" s="5849" t="n">
        <f>L2+L48+L56+L77+L116+L130+L180+L187+L193+L208+L238+L260+L308+L328+L375+L410+L466+L575+L607+L614+L624+L628+L641+L653+L692</f>
        <v>5734619.330000002</v>
      </c>
    </row>
    <row r="697" ht="45.0" customHeight="true">
      <c r="A697" s="5851" t="s">
        <v>21</v>
      </c>
      <c r="B697" s="5851" t="s">
        <v>21</v>
      </c>
      <c r="C697" s="5851" t="s">
        <v>21</v>
      </c>
      <c r="D697" s="5851" t="s">
        <v>21</v>
      </c>
      <c r="E697" s="5851" t="s">
        <v>21</v>
      </c>
      <c r="F697" s="5851" t="s">
        <v>21</v>
      </c>
      <c r="G697" s="5851" t="s">
        <v>21</v>
      </c>
      <c r="H697" s="5851" t="s">
        <v>21</v>
      </c>
      <c r="I697" s="5851" t="s">
        <v>21</v>
      </c>
      <c r="J697" s="5851" t="s">
        <v>21</v>
      </c>
      <c r="K697" s="5851" t="s">
        <v>21</v>
      </c>
      <c r="L697" s="5851" t="s">
        <v>21</v>
      </c>
      <c r="M697" s="5851" t="s">
        <v>21</v>
      </c>
      <c r="N697" s="5851" t="s">
        <v>21</v>
      </c>
      <c r="O697" s="5851" t="s">
        <v>21</v>
      </c>
      <c r="P697" s="5851" t="s">
        <v>21</v>
      </c>
      <c r="Q697" s="5851" t="s">
        <v>21</v>
      </c>
      <c r="R697" s="5851" t="s">
        <v>1826</v>
      </c>
      <c r="S697" s="5852" t="n">
        <f>ROUND(5734619.33,2)-ROUND(S696,2)</f>
        <v>0.0</v>
      </c>
    </row>
  </sheetData>
  <mergeCells count="60">
    <mergeCell ref="A8:A17"/>
    <mergeCell ref="B8:B17"/>
    <mergeCell ref="C8:C17"/>
    <mergeCell ref="D8:D17"/>
    <mergeCell ref="E8:E17"/>
    <mergeCell ref="F8:F17"/>
    <mergeCell ref="G8:G17"/>
    <mergeCell ref="H8:H17"/>
    <mergeCell ref="I8:I17"/>
    <mergeCell ref="J8:J17"/>
    <mergeCell ref="K8:K17"/>
    <mergeCell ref="L8:L17"/>
    <mergeCell ref="M8:M17"/>
    <mergeCell ref="N8:N17"/>
    <mergeCell ref="O8:O17"/>
    <mergeCell ref="A18:A27"/>
    <mergeCell ref="B18:B27"/>
    <mergeCell ref="C18:C27"/>
    <mergeCell ref="D18:D27"/>
    <mergeCell ref="E18:E27"/>
    <mergeCell ref="F18:F27"/>
    <mergeCell ref="G18:G27"/>
    <mergeCell ref="H18:H27"/>
    <mergeCell ref="I18:I27"/>
    <mergeCell ref="J18:J27"/>
    <mergeCell ref="K18:K27"/>
    <mergeCell ref="L18:L27"/>
    <mergeCell ref="M18:M27"/>
    <mergeCell ref="N18:N27"/>
    <mergeCell ref="O18:O27"/>
    <mergeCell ref="A28:A37"/>
    <mergeCell ref="B28:B37"/>
    <mergeCell ref="C28:C37"/>
    <mergeCell ref="D28:D37"/>
    <mergeCell ref="E28:E37"/>
    <mergeCell ref="F28:F37"/>
    <mergeCell ref="G28:G37"/>
    <mergeCell ref="H28:H37"/>
    <mergeCell ref="I28:I37"/>
    <mergeCell ref="J28:J37"/>
    <mergeCell ref="K28:K37"/>
    <mergeCell ref="L28:L37"/>
    <mergeCell ref="M28:M37"/>
    <mergeCell ref="N28:N37"/>
    <mergeCell ref="O28:O37"/>
    <mergeCell ref="A38:A47"/>
    <mergeCell ref="B38:B47"/>
    <mergeCell ref="C38:C47"/>
    <mergeCell ref="D38:D47"/>
    <mergeCell ref="E38:E47"/>
    <mergeCell ref="F38:F47"/>
    <mergeCell ref="G38:G47"/>
    <mergeCell ref="H38:H47"/>
    <mergeCell ref="I38:I47"/>
    <mergeCell ref="J38:J47"/>
    <mergeCell ref="K38:K47"/>
    <mergeCell ref="L38:L47"/>
    <mergeCell ref="M38:M47"/>
    <mergeCell ref="N38:N47"/>
    <mergeCell ref="O38:O4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2"/>
  <sheetViews>
    <sheetView workbookViewId="0"/>
  </sheetViews>
  <sheetFormatPr defaultRowHeight="15.0"/>
  <cols>
    <col min="1" max="1" width="15.0" customWidth="true"/>
    <col min="2" max="2" width="50.0" customWidth="true"/>
    <col min="3" max="3" width="20.0" customWidth="true"/>
    <col min="4" max="4" width="50.0" customWidth="true"/>
    <col min="5" max="5" width="35.0" customWidth="true"/>
  </cols>
  <sheetData>
    <row r="1">
      <c r="A1" s="5853" t="s">
        <v>1827</v>
      </c>
      <c r="B1" s="5853" t="s">
        <v>1828</v>
      </c>
      <c r="C1" s="5853" t="s">
        <v>1829</v>
      </c>
      <c r="D1" s="5853" t="s">
        <v>16</v>
      </c>
      <c r="E1" s="5853" t="s">
        <v>1830</v>
      </c>
    </row>
    <row r="2" ht="45.0" customHeight="true">
      <c r="A2" s="5855" t="s">
        <v>20</v>
      </c>
      <c r="B2" s="5855" t="s">
        <v>22</v>
      </c>
      <c r="C2" s="5855" t="s">
        <v>20</v>
      </c>
      <c r="D2" s="5855" t="s">
        <v>29</v>
      </c>
      <c r="E2" s="5855" t="s">
        <v>20</v>
      </c>
    </row>
    <row r="3" ht="45.0" customHeight="true">
      <c r="C3" s="5855" t="s">
        <v>48</v>
      </c>
      <c r="D3" s="5855" t="s">
        <v>49</v>
      </c>
      <c r="E3" s="5855" t="s">
        <v>48</v>
      </c>
    </row>
    <row r="4" ht="45.0" customHeight="true">
      <c r="C4" s="5855" t="s">
        <v>50</v>
      </c>
      <c r="D4" s="5855" t="s">
        <v>51</v>
      </c>
      <c r="E4" s="5855" t="s">
        <v>50</v>
      </c>
    </row>
    <row r="5" ht="45.0" customHeight="true">
      <c r="C5" s="5855" t="s">
        <v>52</v>
      </c>
      <c r="D5" s="5855" t="s">
        <v>53</v>
      </c>
      <c r="E5" s="5855" t="s">
        <v>52</v>
      </c>
    </row>
    <row r="6" ht="45.0" customHeight="true">
      <c r="C6" s="5855" t="s">
        <v>54</v>
      </c>
      <c r="D6" s="5855" t="s">
        <v>55</v>
      </c>
      <c r="E6" s="5855" t="s">
        <v>54</v>
      </c>
    </row>
    <row r="7" ht="45.0" customHeight="true">
      <c r="C7" s="5855" t="s">
        <v>56</v>
      </c>
      <c r="D7" s="5855" t="s">
        <v>57</v>
      </c>
      <c r="E7" s="5855" t="s">
        <v>56</v>
      </c>
    </row>
    <row r="8" ht="45.0" customHeight="true">
      <c r="C8" s="5855" t="s">
        <v>58</v>
      </c>
      <c r="D8" s="5855" t="s">
        <v>59</v>
      </c>
      <c r="E8" s="5855" t="s">
        <v>58</v>
      </c>
    </row>
    <row r="9" ht="45.0" customHeight="true">
      <c r="C9" s="5855" t="s">
        <v>60</v>
      </c>
      <c r="D9" s="5855" t="s">
        <v>61</v>
      </c>
      <c r="E9" s="5855" t="s">
        <v>60</v>
      </c>
    </row>
    <row r="10" ht="45.0" customHeight="true">
      <c r="C10" s="5855" t="s">
        <v>62</v>
      </c>
      <c r="D10" s="5855" t="s">
        <v>63</v>
      </c>
      <c r="E10" s="5855" t="s">
        <v>62</v>
      </c>
    </row>
    <row r="11" ht="45.0" customHeight="true">
      <c r="C11" s="5855" t="s">
        <v>64</v>
      </c>
      <c r="D11" s="5855" t="s">
        <v>65</v>
      </c>
      <c r="E11" s="5855" t="s">
        <v>64</v>
      </c>
    </row>
    <row r="12" ht="45.0" customHeight="true">
      <c r="A12" s="5856" t="s">
        <v>48</v>
      </c>
      <c r="B12" s="5856" t="s">
        <v>76</v>
      </c>
      <c r="C12" s="5856" t="s">
        <v>20</v>
      </c>
      <c r="D12" s="5856" t="s">
        <v>29</v>
      </c>
      <c r="E12" s="5856" t="s">
        <v>20</v>
      </c>
    </row>
    <row r="13" ht="45.0" customHeight="true">
      <c r="A13" s="5857" t="s">
        <v>50</v>
      </c>
      <c r="B13" s="5857" t="s">
        <v>99</v>
      </c>
      <c r="C13" s="5857" t="s">
        <v>20</v>
      </c>
      <c r="D13" s="5857" t="s">
        <v>29</v>
      </c>
      <c r="E13" s="5857" t="s">
        <v>20</v>
      </c>
    </row>
    <row r="14" ht="45.0" customHeight="true">
      <c r="C14" s="5857" t="s">
        <v>48</v>
      </c>
      <c r="D14" s="5857" t="s">
        <v>49</v>
      </c>
      <c r="E14" s="5857" t="s">
        <v>20</v>
      </c>
    </row>
    <row r="15" ht="45.0" customHeight="true">
      <c r="C15" s="5857" t="s">
        <v>50</v>
      </c>
      <c r="D15" s="5857" t="s">
        <v>51</v>
      </c>
      <c r="E15" s="5857" t="s">
        <v>20</v>
      </c>
    </row>
    <row r="16" ht="45.0" customHeight="true">
      <c r="A16" s="5858" t="s">
        <v>52</v>
      </c>
      <c r="B16" s="5858" t="s">
        <v>157</v>
      </c>
      <c r="C16" s="5858" t="s">
        <v>20</v>
      </c>
      <c r="D16" s="5858" t="s">
        <v>29</v>
      </c>
      <c r="E16" s="5858" t="s">
        <v>48</v>
      </c>
    </row>
    <row r="17" ht="45.0" customHeight="true">
      <c r="C17" s="5858" t="s">
        <v>48</v>
      </c>
      <c r="D17" s="5858" t="s">
        <v>49</v>
      </c>
      <c r="E17" s="5858" t="s">
        <v>48</v>
      </c>
    </row>
    <row r="18" ht="45.0" customHeight="true">
      <c r="C18" s="5858" t="s">
        <v>50</v>
      </c>
      <c r="D18" s="5858" t="s">
        <v>51</v>
      </c>
      <c r="E18" s="5858" t="s">
        <v>48</v>
      </c>
    </row>
    <row r="19" ht="45.0" customHeight="true">
      <c r="C19" s="5858" t="s">
        <v>52</v>
      </c>
      <c r="D19" s="5858" t="s">
        <v>53</v>
      </c>
      <c r="E19" s="5858" t="s">
        <v>48</v>
      </c>
    </row>
    <row r="20" ht="45.0" customHeight="true">
      <c r="C20" s="5858" t="s">
        <v>54</v>
      </c>
      <c r="D20" s="5858" t="s">
        <v>55</v>
      </c>
      <c r="E20" s="5858" t="s">
        <v>48</v>
      </c>
    </row>
    <row r="21" ht="45.0" customHeight="true">
      <c r="C21" s="5858" t="s">
        <v>56</v>
      </c>
      <c r="D21" s="5858" t="s">
        <v>57</v>
      </c>
      <c r="E21" s="5858" t="s">
        <v>48</v>
      </c>
    </row>
    <row r="22" ht="45.0" customHeight="true">
      <c r="A22" s="5859" t="s">
        <v>54</v>
      </c>
      <c r="B22" s="5859" t="s">
        <v>246</v>
      </c>
      <c r="C22" s="5859" t="s">
        <v>20</v>
      </c>
      <c r="D22" s="5859" t="s">
        <v>29</v>
      </c>
      <c r="E22" s="5859" t="s">
        <v>50</v>
      </c>
    </row>
    <row r="23" ht="45.0" customHeight="true">
      <c r="C23" s="5859" t="s">
        <v>48</v>
      </c>
      <c r="D23" s="5859" t="s">
        <v>49</v>
      </c>
      <c r="E23" s="5859" t="s">
        <v>50</v>
      </c>
    </row>
    <row r="24" ht="45.0" customHeight="true">
      <c r="C24" s="5859" t="s">
        <v>50</v>
      </c>
      <c r="D24" s="5859" t="s">
        <v>51</v>
      </c>
      <c r="E24" s="5859" t="s">
        <v>50</v>
      </c>
    </row>
    <row r="25" ht="45.0" customHeight="true">
      <c r="C25" s="5859" t="s">
        <v>52</v>
      </c>
      <c r="D25" s="5859" t="s">
        <v>53</v>
      </c>
      <c r="E25" s="5859" t="s">
        <v>50</v>
      </c>
    </row>
    <row r="26" ht="45.0" customHeight="true">
      <c r="A26" s="5860" t="s">
        <v>56</v>
      </c>
      <c r="B26" s="5860" t="s">
        <v>286</v>
      </c>
      <c r="C26" s="5860" t="s">
        <v>20</v>
      </c>
      <c r="D26" s="5860" t="s">
        <v>29</v>
      </c>
      <c r="E26" s="5860" t="s">
        <v>50</v>
      </c>
    </row>
    <row r="27" ht="45.0" customHeight="true">
      <c r="C27" s="5860" t="s">
        <v>48</v>
      </c>
      <c r="D27" s="5860" t="s">
        <v>49</v>
      </c>
      <c r="E27" s="5860" t="s">
        <v>50</v>
      </c>
    </row>
    <row r="28" ht="45.0" customHeight="true">
      <c r="C28" s="5860" t="s">
        <v>50</v>
      </c>
      <c r="D28" s="5860" t="s">
        <v>51</v>
      </c>
      <c r="E28" s="5860" t="s">
        <v>50</v>
      </c>
    </row>
    <row r="29" ht="45.0" customHeight="true">
      <c r="C29" s="5860" t="s">
        <v>52</v>
      </c>
      <c r="D29" s="5860" t="s">
        <v>53</v>
      </c>
      <c r="E29" s="5860" t="s">
        <v>50</v>
      </c>
    </row>
    <row r="30" ht="45.0" customHeight="true">
      <c r="C30" s="5860" t="s">
        <v>54</v>
      </c>
      <c r="D30" s="5860" t="s">
        <v>55</v>
      </c>
      <c r="E30" s="5860" t="s">
        <v>50</v>
      </c>
    </row>
    <row r="31" ht="45.0" customHeight="true">
      <c r="C31" s="5860" t="s">
        <v>56</v>
      </c>
      <c r="D31" s="5860" t="s">
        <v>57</v>
      </c>
      <c r="E31" s="5860" t="s">
        <v>50</v>
      </c>
    </row>
    <row r="32" ht="45.0" customHeight="true">
      <c r="A32" s="5861" t="s">
        <v>58</v>
      </c>
      <c r="B32" s="5861" t="s">
        <v>434</v>
      </c>
      <c r="C32" s="5861" t="s">
        <v>20</v>
      </c>
      <c r="D32" s="5861" t="s">
        <v>29</v>
      </c>
      <c r="E32" s="5861" t="s">
        <v>54</v>
      </c>
    </row>
    <row r="33" ht="45.0" customHeight="true">
      <c r="A33" s="5862" t="s">
        <v>60</v>
      </c>
      <c r="B33" s="5862" t="s">
        <v>453</v>
      </c>
      <c r="C33" s="5862" t="s">
        <v>20</v>
      </c>
      <c r="D33" s="5862" t="s">
        <v>29</v>
      </c>
      <c r="E33" s="5862" t="s">
        <v>52</v>
      </c>
    </row>
    <row r="34" ht="45.0" customHeight="true">
      <c r="A34" s="5863" t="s">
        <v>62</v>
      </c>
      <c r="B34" s="5863" t="s">
        <v>469</v>
      </c>
      <c r="C34" s="5863" t="s">
        <v>20</v>
      </c>
      <c r="D34" s="5863" t="s">
        <v>29</v>
      </c>
      <c r="E34" s="5863" t="s">
        <v>52</v>
      </c>
    </row>
    <row r="35" ht="45.0" customHeight="true">
      <c r="A35" s="5864" t="s">
        <v>64</v>
      </c>
      <c r="B35" s="5864" t="s">
        <v>512</v>
      </c>
      <c r="C35" s="5864" t="s">
        <v>20</v>
      </c>
      <c r="D35" s="5864" t="s">
        <v>29</v>
      </c>
      <c r="E35" s="5864" t="s">
        <v>56</v>
      </c>
    </row>
    <row r="36" ht="45.0" customHeight="true">
      <c r="C36" s="5864" t="s">
        <v>48</v>
      </c>
      <c r="D36" s="5864" t="s">
        <v>49</v>
      </c>
      <c r="E36" s="5864" t="s">
        <v>56</v>
      </c>
    </row>
    <row r="37" ht="45.0" customHeight="true">
      <c r="C37" s="5864" t="s">
        <v>50</v>
      </c>
      <c r="D37" s="5864" t="s">
        <v>51</v>
      </c>
      <c r="E37" s="5864" t="s">
        <v>56</v>
      </c>
    </row>
    <row r="38" ht="45.0" customHeight="true">
      <c r="C38" s="5864" t="s">
        <v>52</v>
      </c>
      <c r="D38" s="5864" t="s">
        <v>53</v>
      </c>
      <c r="E38" s="5864" t="s">
        <v>56</v>
      </c>
    </row>
    <row r="39" ht="45.0" customHeight="true">
      <c r="A39" s="5865" t="s">
        <v>586</v>
      </c>
      <c r="B39" s="5865" t="s">
        <v>587</v>
      </c>
      <c r="C39" s="5865" t="s">
        <v>20</v>
      </c>
      <c r="D39" s="5865" t="s">
        <v>29</v>
      </c>
      <c r="E39" s="5865" t="s">
        <v>56</v>
      </c>
    </row>
    <row r="40" ht="45.0" customHeight="true">
      <c r="C40" s="5865" t="s">
        <v>48</v>
      </c>
      <c r="D40" s="5865" t="s">
        <v>49</v>
      </c>
      <c r="E40" s="5865" t="s">
        <v>56</v>
      </c>
    </row>
    <row r="41" ht="45.0" customHeight="true">
      <c r="C41" s="5865" t="s">
        <v>50</v>
      </c>
      <c r="D41" s="5865" t="s">
        <v>51</v>
      </c>
      <c r="E41" s="5865" t="s">
        <v>56</v>
      </c>
    </row>
    <row r="42" ht="45.0" customHeight="true">
      <c r="C42" s="5865" t="s">
        <v>52</v>
      </c>
      <c r="D42" s="5865" t="s">
        <v>53</v>
      </c>
      <c r="E42" s="5865" t="s">
        <v>56</v>
      </c>
    </row>
    <row r="43" ht="45.0" customHeight="true">
      <c r="A43" s="5866" t="s">
        <v>645</v>
      </c>
      <c r="B43" s="5866" t="s">
        <v>646</v>
      </c>
      <c r="C43" s="5866" t="s">
        <v>20</v>
      </c>
      <c r="D43" s="5866" t="s">
        <v>29</v>
      </c>
      <c r="E43" s="5866" t="s">
        <v>58</v>
      </c>
    </row>
    <row r="44" ht="45.0" customHeight="true">
      <c r="C44" s="5866" t="s">
        <v>48</v>
      </c>
      <c r="D44" s="5866" t="s">
        <v>49</v>
      </c>
      <c r="E44" s="5866" t="s">
        <v>58</v>
      </c>
    </row>
    <row r="45" ht="45.0" customHeight="true">
      <c r="C45" s="5866" t="s">
        <v>50</v>
      </c>
      <c r="D45" s="5866" t="s">
        <v>51</v>
      </c>
      <c r="E45" s="5866" t="s">
        <v>58</v>
      </c>
    </row>
    <row r="46" ht="45.0" customHeight="true">
      <c r="A46" s="5867" t="s">
        <v>788</v>
      </c>
      <c r="B46" s="5867" t="s">
        <v>789</v>
      </c>
      <c r="C46" s="5867" t="s">
        <v>20</v>
      </c>
      <c r="D46" s="5867" t="s">
        <v>29</v>
      </c>
      <c r="E46" s="5867" t="s">
        <v>58</v>
      </c>
    </row>
    <row r="47" ht="45.0" customHeight="true">
      <c r="C47" s="5867" t="s">
        <v>48</v>
      </c>
      <c r="D47" s="5867" t="s">
        <v>49</v>
      </c>
      <c r="E47" s="5867" t="s">
        <v>58</v>
      </c>
    </row>
    <row r="48" ht="45.0" customHeight="true">
      <c r="C48" s="5867" t="s">
        <v>50</v>
      </c>
      <c r="D48" s="5867" t="s">
        <v>51</v>
      </c>
      <c r="E48" s="5867" t="s">
        <v>58</v>
      </c>
    </row>
    <row r="49" ht="45.0" customHeight="true">
      <c r="A49" s="5868" t="s">
        <v>847</v>
      </c>
      <c r="B49" s="5868" t="s">
        <v>848</v>
      </c>
      <c r="C49" s="5868" t="s">
        <v>20</v>
      </c>
      <c r="D49" s="5868" t="s">
        <v>29</v>
      </c>
      <c r="E49" s="5868" t="s">
        <v>58</v>
      </c>
    </row>
    <row r="50" ht="45.0" customHeight="true">
      <c r="C50" s="5868" t="s">
        <v>48</v>
      </c>
      <c r="D50" s="5868" t="s">
        <v>49</v>
      </c>
      <c r="E50" s="5868" t="s">
        <v>58</v>
      </c>
    </row>
    <row r="51" ht="45.0" customHeight="true">
      <c r="C51" s="5868" t="s">
        <v>50</v>
      </c>
      <c r="D51" s="5868" t="s">
        <v>51</v>
      </c>
      <c r="E51" s="5868" t="s">
        <v>58</v>
      </c>
    </row>
    <row r="52" ht="45.0" customHeight="true">
      <c r="C52" s="5868" t="s">
        <v>52</v>
      </c>
      <c r="D52" s="5868" t="s">
        <v>53</v>
      </c>
      <c r="E52" s="5868" t="s">
        <v>58</v>
      </c>
    </row>
    <row r="53" ht="45.0" customHeight="true">
      <c r="A53" s="5869" t="s">
        <v>977</v>
      </c>
      <c r="B53" s="5869" t="s">
        <v>978</v>
      </c>
      <c r="C53" s="5869" t="s">
        <v>20</v>
      </c>
      <c r="D53" s="5869" t="s">
        <v>29</v>
      </c>
      <c r="E53" s="5869" t="s">
        <v>60</v>
      </c>
    </row>
    <row r="54" ht="45.0" customHeight="true">
      <c r="A54" s="5870" t="s">
        <v>1081</v>
      </c>
      <c r="B54" s="5870" t="s">
        <v>1082</v>
      </c>
      <c r="C54" s="5870" t="s">
        <v>20</v>
      </c>
      <c r="D54" s="5870" t="s">
        <v>29</v>
      </c>
      <c r="E54" s="5870" t="s">
        <v>62</v>
      </c>
    </row>
    <row r="55" ht="45.0" customHeight="true">
      <c r="C55" s="5870" t="s">
        <v>48</v>
      </c>
      <c r="D55" s="5870" t="s">
        <v>49</v>
      </c>
      <c r="E55" s="5870" t="s">
        <v>62</v>
      </c>
    </row>
    <row r="56" ht="45.0" customHeight="true">
      <c r="C56" s="5870" t="s">
        <v>50</v>
      </c>
      <c r="D56" s="5870" t="s">
        <v>51</v>
      </c>
      <c r="E56" s="5870" t="s">
        <v>62</v>
      </c>
    </row>
    <row r="57" ht="45.0" customHeight="true">
      <c r="C57" s="5870" t="s">
        <v>52</v>
      </c>
      <c r="D57" s="5870" t="s">
        <v>53</v>
      </c>
      <c r="E57" s="5870" t="s">
        <v>62</v>
      </c>
    </row>
    <row r="58" ht="45.0" customHeight="true">
      <c r="C58" s="5870" t="s">
        <v>54</v>
      </c>
      <c r="D58" s="5870" t="s">
        <v>55</v>
      </c>
      <c r="E58" s="5870" t="s">
        <v>62</v>
      </c>
    </row>
    <row r="59" ht="45.0" customHeight="true">
      <c r="A59" s="5871" t="s">
        <v>1244</v>
      </c>
      <c r="B59" s="5871" t="s">
        <v>1245</v>
      </c>
      <c r="C59" s="5871" t="s">
        <v>20</v>
      </c>
      <c r="D59" s="5871" t="s">
        <v>29</v>
      </c>
      <c r="E59" s="5871" t="s">
        <v>60</v>
      </c>
    </row>
    <row r="60" ht="45.0" customHeight="true">
      <c r="C60" s="5871" t="s">
        <v>48</v>
      </c>
      <c r="D60" s="5871" t="s">
        <v>49</v>
      </c>
      <c r="E60" s="5871" t="s">
        <v>60</v>
      </c>
    </row>
    <row r="61" ht="45.0" customHeight="true">
      <c r="C61" s="5871" t="s">
        <v>50</v>
      </c>
      <c r="D61" s="5871" t="s">
        <v>51</v>
      </c>
      <c r="E61" s="5871" t="s">
        <v>60</v>
      </c>
    </row>
    <row r="62" ht="45.0" customHeight="true">
      <c r="C62" s="5871" t="s">
        <v>52</v>
      </c>
      <c r="D62" s="5871" t="s">
        <v>53</v>
      </c>
      <c r="E62" s="5871" t="s">
        <v>60</v>
      </c>
    </row>
    <row r="63" ht="45.0" customHeight="true">
      <c r="C63" s="5871" t="s">
        <v>54</v>
      </c>
      <c r="D63" s="5871" t="s">
        <v>55</v>
      </c>
      <c r="E63" s="5871" t="s">
        <v>60</v>
      </c>
    </row>
    <row r="64" ht="45.0" customHeight="true">
      <c r="C64" s="5871" t="s">
        <v>56</v>
      </c>
      <c r="D64" s="5871" t="s">
        <v>57</v>
      </c>
      <c r="E64" s="5871" t="s">
        <v>60</v>
      </c>
    </row>
    <row r="65" ht="45.0" customHeight="true">
      <c r="C65" s="5871" t="s">
        <v>58</v>
      </c>
      <c r="D65" s="5871" t="s">
        <v>59</v>
      </c>
      <c r="E65" s="5871" t="s">
        <v>60</v>
      </c>
    </row>
    <row r="66" ht="45.0" customHeight="true">
      <c r="C66" s="5871" t="s">
        <v>60</v>
      </c>
      <c r="D66" s="5871" t="s">
        <v>61</v>
      </c>
      <c r="E66" s="5871" t="s">
        <v>60</v>
      </c>
    </row>
    <row r="67" ht="45.0" customHeight="true">
      <c r="C67" s="5871" t="s">
        <v>62</v>
      </c>
      <c r="D67" s="5871" t="s">
        <v>63</v>
      </c>
      <c r="E67" s="5871" t="s">
        <v>60</v>
      </c>
    </row>
    <row r="68" ht="45.0" customHeight="true">
      <c r="C68" s="5871" t="s">
        <v>64</v>
      </c>
      <c r="D68" s="5871" t="s">
        <v>65</v>
      </c>
      <c r="E68" s="5871" t="s">
        <v>60</v>
      </c>
    </row>
    <row r="69" ht="45.0" customHeight="true">
      <c r="C69" s="5871" t="s">
        <v>586</v>
      </c>
      <c r="D69" s="5871" t="s">
        <v>1536</v>
      </c>
      <c r="E69" s="5871" t="s">
        <v>60</v>
      </c>
    </row>
    <row r="70" ht="45.0" customHeight="true">
      <c r="C70" s="5871" t="s">
        <v>645</v>
      </c>
      <c r="D70" s="5871" t="s">
        <v>1558</v>
      </c>
      <c r="E70" s="5871" t="s">
        <v>60</v>
      </c>
    </row>
    <row r="71" ht="45.0" customHeight="true">
      <c r="A71" s="5872" t="s">
        <v>1562</v>
      </c>
      <c r="B71" s="5872" t="s">
        <v>1563</v>
      </c>
      <c r="C71" s="5872" t="s">
        <v>20</v>
      </c>
      <c r="D71" s="5872" t="s">
        <v>29</v>
      </c>
      <c r="E71" s="5872" t="s">
        <v>62</v>
      </c>
    </row>
    <row r="72" ht="45.0" customHeight="true">
      <c r="C72" s="5872" t="s">
        <v>48</v>
      </c>
      <c r="D72" s="5872" t="s">
        <v>49</v>
      </c>
      <c r="E72" s="5872" t="s">
        <v>62</v>
      </c>
    </row>
    <row r="73" ht="45.0" customHeight="true">
      <c r="C73" s="5872" t="s">
        <v>50</v>
      </c>
      <c r="D73" s="5872" t="s">
        <v>51</v>
      </c>
      <c r="E73" s="5872" t="s">
        <v>62</v>
      </c>
    </row>
    <row r="74" ht="45.0" customHeight="true">
      <c r="C74" s="5872" t="s">
        <v>52</v>
      </c>
      <c r="D74" s="5872" t="s">
        <v>53</v>
      </c>
      <c r="E74" s="5872" t="s">
        <v>62</v>
      </c>
    </row>
    <row r="75" ht="45.0" customHeight="true">
      <c r="C75" s="5872" t="s">
        <v>54</v>
      </c>
      <c r="D75" s="5872" t="s">
        <v>55</v>
      </c>
      <c r="E75" s="5872" t="s">
        <v>62</v>
      </c>
    </row>
    <row r="76" ht="45.0" customHeight="true">
      <c r="C76" s="5872" t="s">
        <v>56</v>
      </c>
      <c r="D76" s="5872" t="s">
        <v>57</v>
      </c>
      <c r="E76" s="5872" t="s">
        <v>62</v>
      </c>
    </row>
    <row r="77" ht="45.0" customHeight="true">
      <c r="A77" s="5873" t="s">
        <v>1641</v>
      </c>
      <c r="B77" s="5873" t="s">
        <v>1642</v>
      </c>
      <c r="C77" s="5873" t="s">
        <v>20</v>
      </c>
      <c r="D77" s="5873" t="s">
        <v>29</v>
      </c>
      <c r="E77" s="5873" t="s">
        <v>62</v>
      </c>
    </row>
    <row r="78" ht="45.0" customHeight="true">
      <c r="A78" s="5874" t="s">
        <v>1661</v>
      </c>
      <c r="B78" s="5874" t="s">
        <v>1662</v>
      </c>
      <c r="C78" s="5874" t="s">
        <v>20</v>
      </c>
      <c r="D78" s="5874" t="s">
        <v>29</v>
      </c>
      <c r="E78" s="5874" t="s">
        <v>62</v>
      </c>
    </row>
    <row r="79" ht="45.0" customHeight="true">
      <c r="C79" s="5874" t="s">
        <v>48</v>
      </c>
      <c r="D79" s="5874" t="s">
        <v>49</v>
      </c>
      <c r="E79" s="5874" t="s">
        <v>62</v>
      </c>
    </row>
    <row r="80" ht="45.0" customHeight="true">
      <c r="A80" s="5875" t="s">
        <v>1680</v>
      </c>
      <c r="B80" s="5875" t="s">
        <v>1681</v>
      </c>
      <c r="C80" s="5875" t="s">
        <v>20</v>
      </c>
      <c r="D80" s="5875" t="s">
        <v>29</v>
      </c>
      <c r="E80" s="5875" t="s">
        <v>64</v>
      </c>
    </row>
    <row r="81" ht="45.0" customHeight="true">
      <c r="A81" s="5876" t="s">
        <v>1691</v>
      </c>
      <c r="B81" s="5876" t="s">
        <v>1692</v>
      </c>
      <c r="C81" s="5876" t="s">
        <v>20</v>
      </c>
      <c r="D81" s="5876" t="s">
        <v>29</v>
      </c>
      <c r="E81" s="5876" t="s">
        <v>64</v>
      </c>
    </row>
    <row r="82" ht="45.0" customHeight="true">
      <c r="A82" s="5877" t="s">
        <v>1727</v>
      </c>
      <c r="B82" s="5877" t="s">
        <v>1728</v>
      </c>
      <c r="C82" s="5877" t="s">
        <v>20</v>
      </c>
      <c r="D82" s="5877" t="s">
        <v>29</v>
      </c>
      <c r="E82" s="5877" t="s">
        <v>64</v>
      </c>
    </row>
    <row r="83" ht="45.0" customHeight="true">
      <c r="A83" s="5878" t="s">
        <v>1762</v>
      </c>
      <c r="B83" s="5878" t="s">
        <v>1763</v>
      </c>
      <c r="C83" s="5878" t="s">
        <v>20</v>
      </c>
      <c r="D83" s="5878" t="s">
        <v>29</v>
      </c>
      <c r="E83" s="5878" t="s">
        <v>20</v>
      </c>
    </row>
    <row r="84" ht="45.0" customHeight="true">
      <c r="C84" s="5878" t="s">
        <v>48</v>
      </c>
      <c r="D84" s="5878" t="s">
        <v>49</v>
      </c>
      <c r="E84" s="5878" t="s">
        <v>20</v>
      </c>
    </row>
    <row r="85" ht="45.0" customHeight="true">
      <c r="C85" s="5878" t="s">
        <v>50</v>
      </c>
      <c r="D85" s="5878" t="s">
        <v>51</v>
      </c>
      <c r="E85" s="5878" t="s">
        <v>20</v>
      </c>
    </row>
    <row r="86" ht="45.0" customHeight="true">
      <c r="C86" s="5878" t="s">
        <v>52</v>
      </c>
      <c r="D86" s="5878" t="s">
        <v>53</v>
      </c>
      <c r="E86" s="5878" t="s">
        <v>20</v>
      </c>
    </row>
    <row r="87" ht="45.0" customHeight="true">
      <c r="C87" s="5878" t="s">
        <v>54</v>
      </c>
      <c r="D87" s="5878" t="s">
        <v>55</v>
      </c>
      <c r="E87" s="5878" t="s">
        <v>20</v>
      </c>
    </row>
    <row r="88" ht="45.0" customHeight="true">
      <c r="C88" s="5878" t="s">
        <v>56</v>
      </c>
      <c r="D88" s="5878" t="s">
        <v>57</v>
      </c>
      <c r="E88" s="5878" t="s">
        <v>20</v>
      </c>
    </row>
    <row r="89" ht="45.0" customHeight="true">
      <c r="C89" s="5878" t="s">
        <v>58</v>
      </c>
      <c r="D89" s="5878" t="s">
        <v>59</v>
      </c>
      <c r="E89" s="5878" t="s">
        <v>20</v>
      </c>
    </row>
    <row r="90" ht="45.0" customHeight="true">
      <c r="C90" s="5878" t="s">
        <v>60</v>
      </c>
      <c r="D90" s="5878" t="s">
        <v>61</v>
      </c>
      <c r="E90" s="5878" t="s">
        <v>20</v>
      </c>
    </row>
    <row r="91" ht="45.0" customHeight="true">
      <c r="C91" s="5878" t="s">
        <v>62</v>
      </c>
      <c r="D91" s="5878" t="s">
        <v>63</v>
      </c>
      <c r="E91" s="5878" t="s">
        <v>20</v>
      </c>
    </row>
    <row r="92" ht="45.0" customHeight="true">
      <c r="A92" s="5879" t="s">
        <v>1814</v>
      </c>
      <c r="B92" s="5879" t="s">
        <v>1815</v>
      </c>
      <c r="C92" s="5879" t="s">
        <v>20</v>
      </c>
      <c r="D92" s="5879" t="s">
        <v>29</v>
      </c>
      <c r="E92" s="5879" t="s">
        <v>64</v>
      </c>
    </row>
  </sheetData>
  <mergeCells count="30">
    <mergeCell ref="A2:A11"/>
    <mergeCell ref="B2:B11"/>
    <mergeCell ref="A13:A15"/>
    <mergeCell ref="B13:B15"/>
    <mergeCell ref="A16:A21"/>
    <mergeCell ref="B16:B21"/>
    <mergeCell ref="A22:A25"/>
    <mergeCell ref="B22:B25"/>
    <mergeCell ref="A26:A31"/>
    <mergeCell ref="B26:B31"/>
    <mergeCell ref="A35:A38"/>
    <mergeCell ref="B35:B38"/>
    <mergeCell ref="A39:A42"/>
    <mergeCell ref="B39:B42"/>
    <mergeCell ref="A43:A45"/>
    <mergeCell ref="B43:B45"/>
    <mergeCell ref="A46:A48"/>
    <mergeCell ref="B46:B48"/>
    <mergeCell ref="A49:A52"/>
    <mergeCell ref="B49:B52"/>
    <mergeCell ref="A54:A58"/>
    <mergeCell ref="B54:B58"/>
    <mergeCell ref="A59:A70"/>
    <mergeCell ref="B59:B70"/>
    <mergeCell ref="A71:A76"/>
    <mergeCell ref="B71:B76"/>
    <mergeCell ref="A78:A79"/>
    <mergeCell ref="B78:B79"/>
    <mergeCell ref="A83:A91"/>
    <mergeCell ref="B83:B9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2025-09-18T12:49:40Z</dcterms:created>
  <dc:creator>Apache POI</dc:creator>
</cp:coreProperties>
</file>